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ATA\Users\martoshich.ti\Desktop\6516.Отчет о бюджете\"/>
    </mc:Choice>
  </mc:AlternateContent>
  <bookViews>
    <workbookView xWindow="0" yWindow="0" windowWidth="19200" windowHeight="12780"/>
  </bookViews>
  <sheets>
    <sheet name="Лист1" sheetId="1" r:id="rId1"/>
    <sheet name="Лист2" sheetId="2" r:id="rId2"/>
    <sheet name="Лист3" sheetId="3" r:id="rId3"/>
  </sheets>
  <definedNames>
    <definedName name="Z_09ABEFC4_CFC1_4C4B_8F09_14C03C0AE400_.wvu.PrintArea" localSheetId="0" hidden="1">Лист1!$A$3:$M$189</definedName>
    <definedName name="Z_09ABEFC4_CFC1_4C4B_8F09_14C03C0AE400_.wvu.PrintTitles" localSheetId="0" hidden="1">Лист1!$6:$7</definedName>
    <definedName name="Z_35E6ED76_38A5_4148_A0E1_4E168F2F829A_.wvu.PrintArea" localSheetId="0" hidden="1">Лист1!$A$3:$M$189</definedName>
    <definedName name="Z_35E6ED76_38A5_4148_A0E1_4E168F2F829A_.wvu.PrintTitles" localSheetId="0" hidden="1">Лист1!$6:$7</definedName>
    <definedName name="Z_73694EE1_DE7E_49E3_8DEF_F732E6771EA1_.wvu.PrintArea" localSheetId="0" hidden="1">Лист1!$A$3:$M$189</definedName>
    <definedName name="Z_73694EE1_DE7E_49E3_8DEF_F732E6771EA1_.wvu.PrintTitles" localSheetId="0" hidden="1">Лист1!$6:$7</definedName>
    <definedName name="Z_C7ACA3B6_D248_429D_8907_E7D682BA2EE2_.wvu.PrintArea" localSheetId="0" hidden="1">Лист1!$A$3:$M$189</definedName>
    <definedName name="Z_C7ACA3B6_D248_429D_8907_E7D682BA2EE2_.wvu.PrintTitles" localSheetId="0" hidden="1">Лист1!$6:$7</definedName>
    <definedName name="_xlnm.Print_Titles" localSheetId="0">Лист1!$6:$7</definedName>
    <definedName name="_xlnm.Print_Area" localSheetId="0">Лист1!$A$1:$M$222</definedName>
  </definedNames>
  <calcPr calcId="181029"/>
  <customWorkbookViews>
    <customWorkbookView name="Ефанина - Личное представление" guid="{73694EE1-DE7E-49E3-8DEF-F732E6771EA1}" mergeInterval="0" personalView="1" maximized="1" xWindow="1" yWindow="1" windowWidth="1276" windowHeight="794" activeSheetId="1"/>
    <customWorkbookView name="Савватеев Николай Николаевич - Личное представление" guid="{09ABEFC4-CFC1-4C4B-8F09-14C03C0AE400}" mergeInterval="0" personalView="1" maximized="1" xWindow="1" yWindow="1" windowWidth="1276" windowHeight="790" activeSheetId="1"/>
    <customWorkbookView name="natel - Личное представление" guid="{C7ACA3B6-D248-429D-8907-E7D682BA2EE2}" mergeInterval="0" personalView="1" maximized="1" xWindow="1" yWindow="1" windowWidth="1276" windowHeight="804" activeSheetId="1"/>
    <customWorkbookView name="mma - Личное представление" guid="{35E6ED76-38A5-4148-A0E1-4E168F2F829A}" mergeInterval="0" personalView="1" maximized="1" xWindow="1" yWindow="1" windowWidth="1276" windowHeight="804" activeSheetId="1"/>
  </customWorkbookViews>
</workbook>
</file>

<file path=xl/calcChain.xml><?xml version="1.0" encoding="utf-8"?>
<calcChain xmlns="http://schemas.openxmlformats.org/spreadsheetml/2006/main">
  <c r="I56" i="1" l="1"/>
  <c r="I55" i="1"/>
  <c r="I50" i="1"/>
  <c r="I49" i="1"/>
  <c r="I24" i="1"/>
  <c r="I26" i="1"/>
  <c r="I27" i="1"/>
  <c r="I28" i="1"/>
  <c r="I29" i="1"/>
  <c r="L143" i="1"/>
  <c r="J143" i="1"/>
  <c r="E143" i="1"/>
  <c r="G143" i="1"/>
  <c r="G81" i="1" l="1"/>
  <c r="H81" i="1"/>
  <c r="J81" i="1"/>
  <c r="K81" i="1"/>
  <c r="L81" i="1"/>
  <c r="M81" i="1"/>
  <c r="B81" i="1"/>
  <c r="C81" i="1"/>
  <c r="D81" i="1"/>
  <c r="E81" i="1"/>
  <c r="I212" i="1" l="1"/>
  <c r="I211" i="1"/>
  <c r="L210" i="1"/>
  <c r="K210" i="1"/>
  <c r="J210" i="1"/>
  <c r="G210" i="1"/>
  <c r="E210" i="1"/>
  <c r="D210" i="1"/>
  <c r="C210" i="1"/>
  <c r="B33" i="1"/>
  <c r="C33" i="1"/>
  <c r="D33" i="1"/>
  <c r="B30" i="1"/>
  <c r="C30" i="1"/>
  <c r="D30" i="1"/>
  <c r="I210" i="1" l="1"/>
  <c r="I220" i="1"/>
  <c r="I219" i="1" l="1"/>
  <c r="I199" i="1"/>
  <c r="I180" i="1" l="1"/>
  <c r="I179" i="1"/>
  <c r="I178" i="1"/>
  <c r="C60" i="1" l="1"/>
  <c r="D60" i="1"/>
  <c r="E60" i="1"/>
  <c r="F60" i="1"/>
  <c r="G60" i="1"/>
  <c r="H60" i="1"/>
  <c r="J60" i="1"/>
  <c r="K60" i="1"/>
  <c r="L60" i="1"/>
  <c r="M60" i="1"/>
  <c r="B60" i="1"/>
  <c r="C200" i="1"/>
  <c r="D200" i="1"/>
  <c r="E200" i="1"/>
  <c r="F200" i="1"/>
  <c r="G200" i="1"/>
  <c r="H200" i="1"/>
  <c r="J200" i="1"/>
  <c r="K200" i="1"/>
  <c r="L200" i="1"/>
  <c r="M200" i="1"/>
  <c r="B200" i="1"/>
  <c r="B190" i="1" s="1"/>
  <c r="I202" i="1"/>
  <c r="I201" i="1"/>
  <c r="I200" i="1" l="1"/>
  <c r="I14" i="1" l="1"/>
  <c r="I183" i="1" l="1"/>
  <c r="I182" i="1"/>
  <c r="I181" i="1"/>
  <c r="I216" i="1" l="1"/>
  <c r="I217" i="1" l="1"/>
  <c r="E162" i="1" l="1"/>
  <c r="I214" i="1" l="1"/>
  <c r="K204" i="1"/>
  <c r="L204" i="1"/>
  <c r="M204" i="1"/>
  <c r="M190" i="1" s="1"/>
  <c r="J204" i="1"/>
  <c r="F204" i="1"/>
  <c r="F190" i="1" s="1"/>
  <c r="G204" i="1"/>
  <c r="H204" i="1"/>
  <c r="H190" i="1" s="1"/>
  <c r="E204" i="1"/>
  <c r="I206" i="1"/>
  <c r="I205" i="1"/>
  <c r="F88" i="1" l="1"/>
  <c r="F81" i="1" s="1"/>
  <c r="G54" i="1"/>
  <c r="F57" i="1"/>
  <c r="G57" i="1"/>
  <c r="H57" i="1"/>
  <c r="I170" i="1" l="1"/>
  <c r="I169" i="1"/>
  <c r="I168" i="1"/>
  <c r="F131" i="1"/>
  <c r="G131" i="1"/>
  <c r="H131" i="1"/>
  <c r="I151" i="1" l="1"/>
  <c r="L25" i="1"/>
  <c r="J25" i="1"/>
  <c r="I25" i="1" s="1"/>
  <c r="E63" i="1" l="1"/>
  <c r="E131" i="1"/>
  <c r="I194" i="1" l="1"/>
  <c r="I209" i="1" l="1"/>
  <c r="I208" i="1"/>
  <c r="L207" i="1"/>
  <c r="L190" i="1" s="1"/>
  <c r="J207" i="1"/>
  <c r="J190" i="1" s="1"/>
  <c r="I13" i="1" l="1"/>
  <c r="I110" i="1" l="1"/>
  <c r="L131" i="1" l="1"/>
  <c r="J131" i="1"/>
  <c r="L121" i="1"/>
  <c r="E207" i="1" l="1"/>
  <c r="E190" i="1" s="1"/>
  <c r="G207" i="1"/>
  <c r="G190" i="1" s="1"/>
  <c r="D162" i="1" l="1"/>
  <c r="L48" i="1" l="1"/>
  <c r="J48" i="1"/>
  <c r="I48" i="1" s="1"/>
  <c r="G48" i="1"/>
  <c r="E48" i="1"/>
  <c r="I11" i="1" l="1"/>
  <c r="I154" i="1" l="1"/>
  <c r="I196" i="1" l="1"/>
  <c r="I192" i="1" l="1"/>
  <c r="I218" i="1"/>
  <c r="I215" i="1"/>
  <c r="I127" i="1" l="1"/>
  <c r="E69" i="1" l="1"/>
  <c r="I109" i="1" l="1"/>
  <c r="I176" i="1"/>
  <c r="H162" i="1" l="1"/>
  <c r="K162" i="1"/>
  <c r="L162" i="1"/>
  <c r="M162" i="1"/>
  <c r="C162" i="1"/>
  <c r="F162" i="1"/>
  <c r="G162" i="1"/>
  <c r="I188" i="1"/>
  <c r="J162" i="1" l="1"/>
  <c r="J57" i="1" l="1"/>
  <c r="I86" i="1"/>
  <c r="E134" i="1" l="1"/>
  <c r="C36" i="1" l="1"/>
  <c r="D36" i="1"/>
  <c r="I65" i="1" l="1"/>
  <c r="I64" i="1"/>
  <c r="L63" i="1"/>
  <c r="J63" i="1"/>
  <c r="I63" i="1" s="1"/>
  <c r="G63" i="1"/>
  <c r="I74" i="1"/>
  <c r="I73" i="1"/>
  <c r="M72" i="1"/>
  <c r="L72" i="1"/>
  <c r="K72" i="1"/>
  <c r="J72" i="1"/>
  <c r="H72" i="1"/>
  <c r="G72" i="1"/>
  <c r="F72" i="1"/>
  <c r="E72" i="1"/>
  <c r="D72" i="1"/>
  <c r="C72" i="1"/>
  <c r="B72" i="1"/>
  <c r="I59" i="1"/>
  <c r="I58" i="1"/>
  <c r="L57" i="1"/>
  <c r="I57" i="1"/>
  <c r="E57" i="1"/>
  <c r="L51" i="1"/>
  <c r="J51" i="1"/>
  <c r="I51" i="1" s="1"/>
  <c r="G51" i="1"/>
  <c r="E51" i="1"/>
  <c r="I72" i="1" l="1"/>
  <c r="I145" i="1"/>
  <c r="C69" i="1"/>
  <c r="D69" i="1"/>
  <c r="B125" i="1" l="1"/>
  <c r="B36" i="1"/>
  <c r="B28" i="1"/>
  <c r="I191" i="1" l="1"/>
  <c r="I80" i="1"/>
  <c r="I79" i="1"/>
  <c r="I77" i="1"/>
  <c r="I76" i="1"/>
  <c r="I20" i="1"/>
  <c r="I19" i="1" l="1"/>
  <c r="I129" i="1" l="1"/>
  <c r="I15" i="1" l="1"/>
  <c r="C9" i="1"/>
  <c r="D9" i="1"/>
  <c r="E9" i="1"/>
  <c r="F9" i="1"/>
  <c r="G9" i="1"/>
  <c r="H9" i="1"/>
  <c r="J9" i="1"/>
  <c r="K9" i="1"/>
  <c r="L9" i="1"/>
  <c r="M9" i="1"/>
  <c r="B9" i="1"/>
  <c r="B39" i="1" l="1"/>
  <c r="L39" i="1"/>
  <c r="K39" i="1"/>
  <c r="J39" i="1"/>
  <c r="H39" i="1"/>
  <c r="G39" i="1"/>
  <c r="E39" i="1"/>
  <c r="I41" i="1"/>
  <c r="I40" i="1"/>
  <c r="I39" i="1" l="1"/>
  <c r="I12" i="1" l="1"/>
  <c r="I84" i="1" l="1"/>
  <c r="I175" i="1" l="1"/>
  <c r="B162" i="1"/>
  <c r="I174" i="1"/>
  <c r="I116" i="1" l="1"/>
  <c r="I71" i="1"/>
  <c r="I70" i="1"/>
  <c r="I98" i="1" l="1"/>
  <c r="B69" i="1" l="1"/>
  <c r="I69" i="1"/>
  <c r="J69" i="1"/>
  <c r="L69" i="1"/>
  <c r="G69" i="1"/>
  <c r="J121" i="1" l="1"/>
  <c r="I122" i="1"/>
  <c r="I123" i="1"/>
  <c r="C121" i="1"/>
  <c r="D121" i="1"/>
  <c r="E121" i="1"/>
  <c r="E120" i="1" s="1"/>
  <c r="G121" i="1"/>
  <c r="B121" i="1"/>
  <c r="I83" i="1" l="1"/>
  <c r="C78" i="1" l="1"/>
  <c r="D78" i="1"/>
  <c r="E78" i="1"/>
  <c r="G78" i="1"/>
  <c r="I78" i="1"/>
  <c r="J78" i="1"/>
  <c r="L78" i="1"/>
  <c r="B78" i="1"/>
  <c r="C75" i="1"/>
  <c r="D75" i="1"/>
  <c r="E75" i="1"/>
  <c r="F75" i="1"/>
  <c r="F16" i="1" s="1"/>
  <c r="G75" i="1"/>
  <c r="H75" i="1"/>
  <c r="I75" i="1"/>
  <c r="J75" i="1"/>
  <c r="K75" i="1"/>
  <c r="K16" i="1" s="1"/>
  <c r="L75" i="1"/>
  <c r="M75" i="1"/>
  <c r="M16" i="1" s="1"/>
  <c r="B75" i="1"/>
  <c r="C207" i="1"/>
  <c r="C190" i="1" s="1"/>
  <c r="D207" i="1"/>
  <c r="D190" i="1" s="1"/>
  <c r="I186" i="1" l="1"/>
  <c r="I187" i="1"/>
  <c r="I185" i="1"/>
  <c r="I102" i="1" l="1"/>
  <c r="I103" i="1"/>
  <c r="I104" i="1"/>
  <c r="I101" i="1"/>
  <c r="I100" i="1"/>
  <c r="I96" i="1"/>
  <c r="L54" i="1"/>
  <c r="J54" i="1"/>
  <c r="I54" i="1" s="1"/>
  <c r="E54" i="1"/>
  <c r="I207" i="1"/>
  <c r="K207" i="1"/>
  <c r="K190" i="1" s="1"/>
  <c r="G25" i="1"/>
  <c r="E25" i="1"/>
  <c r="C25" i="1"/>
  <c r="D25" i="1"/>
  <c r="D16" i="1" s="1"/>
  <c r="B25" i="1"/>
  <c r="B16" i="1" s="1"/>
  <c r="H36" i="1"/>
  <c r="H16" i="1" s="1"/>
  <c r="B134" i="1" l="1"/>
  <c r="B120" i="1" s="1"/>
  <c r="B8" i="1" l="1"/>
  <c r="I184" i="1" l="1"/>
  <c r="I158" i="1"/>
  <c r="I159" i="1"/>
  <c r="I153" i="1"/>
  <c r="I155" i="1"/>
  <c r="I156" i="1"/>
  <c r="I144" i="1"/>
  <c r="I146" i="1"/>
  <c r="I140" i="1"/>
  <c r="I141" i="1"/>
  <c r="I142" i="1"/>
  <c r="I149" i="1"/>
  <c r="I150" i="1"/>
  <c r="I136" i="1"/>
  <c r="I137" i="1"/>
  <c r="I138" i="1"/>
  <c r="I117" i="1"/>
  <c r="I118" i="1"/>
  <c r="I97" i="1"/>
  <c r="I99" i="1"/>
  <c r="I92" i="1"/>
  <c r="I93" i="1"/>
  <c r="I89" i="1"/>
  <c r="I90" i="1"/>
  <c r="H134" i="1"/>
  <c r="J134" i="1"/>
  <c r="J120" i="1" s="1"/>
  <c r="K134" i="1"/>
  <c r="L134" i="1"/>
  <c r="M134" i="1"/>
  <c r="C134" i="1"/>
  <c r="C120" i="1" s="1"/>
  <c r="D134" i="1"/>
  <c r="D120" i="1" s="1"/>
  <c r="F134" i="1"/>
  <c r="F120" i="1" s="1"/>
  <c r="G134" i="1"/>
  <c r="G120" i="1" l="1"/>
  <c r="I160" i="1"/>
  <c r="I10" i="1" l="1"/>
  <c r="I9" i="1" s="1"/>
  <c r="I189" i="1"/>
  <c r="I177" i="1"/>
  <c r="I173" i="1"/>
  <c r="I172" i="1"/>
  <c r="I171" i="1"/>
  <c r="I167" i="1"/>
  <c r="I166" i="1"/>
  <c r="I165" i="1"/>
  <c r="I164" i="1"/>
  <c r="I163" i="1"/>
  <c r="I161" i="1"/>
  <c r="I157" i="1"/>
  <c r="I152" i="1"/>
  <c r="I148" i="1"/>
  <c r="I147" i="1"/>
  <c r="I143" i="1"/>
  <c r="I139" i="1"/>
  <c r="I135" i="1"/>
  <c r="I133" i="1"/>
  <c r="I132" i="1"/>
  <c r="M120" i="1"/>
  <c r="L120" i="1"/>
  <c r="K120" i="1"/>
  <c r="H120" i="1"/>
  <c r="I130" i="1"/>
  <c r="I128" i="1"/>
  <c r="I126" i="1"/>
  <c r="I125" i="1"/>
  <c r="I124" i="1"/>
  <c r="I121" i="1"/>
  <c r="I82" i="1"/>
  <c r="I119" i="1"/>
  <c r="I115" i="1"/>
  <c r="I114" i="1"/>
  <c r="I113" i="1"/>
  <c r="I112" i="1"/>
  <c r="I108" i="1"/>
  <c r="I107" i="1"/>
  <c r="I106" i="1"/>
  <c r="I105" i="1"/>
  <c r="I95" i="1"/>
  <c r="I94" i="1"/>
  <c r="I91" i="1"/>
  <c r="I88" i="1"/>
  <c r="I87" i="1"/>
  <c r="I68" i="1"/>
  <c r="I67" i="1"/>
  <c r="L66" i="1"/>
  <c r="J66" i="1"/>
  <c r="I66" i="1" s="1"/>
  <c r="G66" i="1"/>
  <c r="E66" i="1"/>
  <c r="I62" i="1"/>
  <c r="I61" i="1"/>
  <c r="I47" i="1"/>
  <c r="I46" i="1"/>
  <c r="L45" i="1"/>
  <c r="J45" i="1"/>
  <c r="G45" i="1"/>
  <c r="E45" i="1"/>
  <c r="I44" i="1"/>
  <c r="I43" i="1"/>
  <c r="L42" i="1"/>
  <c r="J42" i="1"/>
  <c r="G42" i="1"/>
  <c r="E42" i="1"/>
  <c r="I38" i="1"/>
  <c r="I37" i="1"/>
  <c r="G36" i="1"/>
  <c r="E36" i="1"/>
  <c r="I35" i="1"/>
  <c r="L33" i="1"/>
  <c r="J33" i="1"/>
  <c r="G33" i="1"/>
  <c r="E33" i="1"/>
  <c r="I32" i="1"/>
  <c r="I31" i="1"/>
  <c r="L30" i="1"/>
  <c r="J30" i="1"/>
  <c r="G30" i="1"/>
  <c r="E30" i="1"/>
  <c r="I23" i="1"/>
  <c r="I22" i="1"/>
  <c r="I21" i="1"/>
  <c r="I18" i="1"/>
  <c r="I17" i="1"/>
  <c r="I213" i="1"/>
  <c r="I204" i="1"/>
  <c r="I203" i="1"/>
  <c r="I198" i="1"/>
  <c r="I197" i="1"/>
  <c r="I195" i="1"/>
  <c r="I193" i="1"/>
  <c r="L16" i="1" l="1"/>
  <c r="E16" i="1"/>
  <c r="E8" i="1" s="1"/>
  <c r="J16" i="1"/>
  <c r="J8" i="1" s="1"/>
  <c r="G16" i="1"/>
  <c r="I60" i="1"/>
  <c r="I162" i="1"/>
  <c r="I131" i="1"/>
  <c r="I134" i="1"/>
  <c r="I36" i="1"/>
  <c r="I42" i="1"/>
  <c r="C42" i="1"/>
  <c r="C16" i="1" s="1"/>
  <c r="I45" i="1"/>
  <c r="I33" i="1"/>
  <c r="I30" i="1"/>
  <c r="I120" i="1" l="1"/>
  <c r="D8" i="1" l="1"/>
  <c r="C8" i="1" l="1"/>
  <c r="G8" i="1" l="1"/>
  <c r="H8" i="1"/>
  <c r="I111" i="1" l="1"/>
  <c r="I81" i="1" s="1"/>
  <c r="I16" i="1" l="1"/>
  <c r="I221" i="1" l="1"/>
  <c r="I190" i="1" s="1"/>
  <c r="K8" i="1" l="1"/>
  <c r="M8" i="1"/>
  <c r="F8" i="1"/>
  <c r="L8" i="1" l="1"/>
  <c r="I8" i="1" l="1"/>
</calcChain>
</file>

<file path=xl/sharedStrings.xml><?xml version="1.0" encoding="utf-8"?>
<sst xmlns="http://schemas.openxmlformats.org/spreadsheetml/2006/main" count="205" uniqueCount="150">
  <si>
    <t>Дотации от других бюджетов бюджетной системы РФ</t>
  </si>
  <si>
    <t>Субсидии от других бюджетов бюджетной системы РФ</t>
  </si>
  <si>
    <t>в т.ч. Обл.средства</t>
  </si>
  <si>
    <t>в т.ч. Фед средства</t>
  </si>
  <si>
    <t>Прочие субсидии бюджетам городских округов</t>
  </si>
  <si>
    <t>Субвенции от других бюджетов бюджетной системы РФ</t>
  </si>
  <si>
    <t xml:space="preserve">Субвенции бюджетам городских округов на выполнение передаваемых полномочий </t>
  </si>
  <si>
    <t>Прочие субвенции, зачисляемые в бюджеты городских округов</t>
  </si>
  <si>
    <t>Всего</t>
  </si>
  <si>
    <t>БЕЗВОЗМЕЗДНЫЕ ПОСТУПЛЕНИЯ ЗА СЧЕТ СРЕДСТВ ВЫШЕСТОЯЩИХ БЮДЖЕТОВ</t>
  </si>
  <si>
    <t>В т.ч. остатки прошлых лет</t>
  </si>
  <si>
    <t>Уточнённый план</t>
  </si>
  <si>
    <t>Поступление средств</t>
  </si>
  <si>
    <t>Кассовое исполнение</t>
  </si>
  <si>
    <t>Наименование дотации, субсидии, субвенции</t>
  </si>
  <si>
    <t>Субвенции на ежемесячное вознаграждение за выполнение функций классного руководителя педагогическим работникам в муниципальных общеобразовательных организациях</t>
  </si>
  <si>
    <t>Субвенции на исполнение отдельных государственных полномочий Самарской области в сфере охраны окружающей среды</t>
  </si>
  <si>
    <t>Субвенции на исполнение переданных государственных полномочий по обеспечению жилыми помещениями отдельных категорий граждан</t>
  </si>
  <si>
    <t>Субвенции на исполнение государственных полномочий Самарской области по созданию и организации деятельности административных комиссий муниципальных районов, городских округов, районов городских округов и внутригородских районов городских округов с внутригородским делением Самарской области</t>
  </si>
  <si>
    <t>Субвенции на исполнение государственных полномочий по осуществлению денежных выплат на вознаграждение, причитающееся приемному родителю, патронатному воспитателю</t>
  </si>
  <si>
    <t>Субвенции на исполнение отдельных государственных полномочий Самарской области по обеспечению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</si>
  <si>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 на осуществление ежемесячной денежной выплаты в размере 5 000  рублей молодым, в возрасте не старше 30 лет, педагогическим работникам муниципальных дошкольных образовательных и общеобразовательных учреждений</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</si>
  <si>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</si>
  <si>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 xml:space="preserve"> - на предоставление общедоступного и бесплатного дошкольного образования в муниципальных дошкольных образовательных организациях</t>
  </si>
  <si>
    <t>ИНЫЕ межбюджетные трансферты</t>
  </si>
  <si>
    <t>Субсидии бюджетам городских округов  на предоставление субсидий молодым  семьям для приобретения жилья</t>
  </si>
  <si>
    <t xml:space="preserve">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</si>
  <si>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тыс.руб.</t>
  </si>
  <si>
    <t>к пояснительной записке</t>
  </si>
  <si>
    <t xml:space="preserve">Иные МБТ на  обеспечение ОМС поддержка общественного самоуправления в части содержания управляющих микрорайонами      </t>
  </si>
  <si>
    <r>
      <t>Иные МБТ на создание модельных муниципальных библиотек</t>
    </r>
    <r>
      <rPr>
        <sz val="9"/>
        <color indexed="10"/>
        <rFont val="Arial Narrow"/>
        <family val="2"/>
        <charset val="204"/>
      </rPr>
      <t/>
    </r>
  </si>
  <si>
    <r>
      <t xml:space="preserve">Дотации на стимулирование предоставления госуслуг через МФЦ по принципу </t>
    </r>
    <r>
      <rPr>
        <sz val="10"/>
        <rFont val="Calibri"/>
        <family val="2"/>
        <charset val="204"/>
      </rPr>
      <t>«</t>
    </r>
    <r>
      <rPr>
        <sz val="10"/>
        <rFont val="Arial"/>
        <family val="2"/>
        <charset val="204"/>
      </rPr>
      <t>одного окна</t>
    </r>
    <r>
      <rPr>
        <sz val="10"/>
        <rFont val="Calibri"/>
        <family val="2"/>
        <charset val="204"/>
      </rPr>
      <t>»</t>
    </r>
  </si>
  <si>
    <t>Субсидии на строительство дорог местного значения</t>
  </si>
  <si>
    <t xml:space="preserve">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 </t>
  </si>
  <si>
    <t>Субсидии на поддержку творческой деятельности и техническое оснащение детских и кукольных театров</t>
  </si>
  <si>
    <t>Субсидии на поддержку и развитие малого и среднего предпринимательства</t>
  </si>
  <si>
    <t>Субсидии на поддержку муниципальных программ по формированию современной городской среды</t>
  </si>
  <si>
    <t xml:space="preserve">Субсидии на приобретение основных средств и инвентаря для муниципальных учреждений отдыха и оздоровления детей  </t>
  </si>
  <si>
    <t>Субсидии на организацию и проведение мероприятий с несовершеннолетними в период каникул и свободное от учебы время</t>
  </si>
  <si>
    <t>Субсидии на реализацию общественных проектов по благоустройству территорий городского округа Тольятти</t>
  </si>
  <si>
    <t>Субсидии на осуществление капитального ремонта находящихся в муниципальной собственности зданий, занимаемых государственными и муниципальными образовательными учреждениями, а также по благоустройству прилегающей территории</t>
  </si>
  <si>
    <t xml:space="preserve">Субсидии на софинансирование расходных обязательств по обеспечению участия населения в охране общественного порядка, созданию условий для деятельности народных дружин </t>
  </si>
  <si>
    <t>Предоставление социальных выплат ветеранам, вдовам инвалидов и участников Великой Отечественной войны 1941-1945 годов для осуществления мероприятий, направленных на улучшение условий проживания</t>
  </si>
  <si>
    <t xml:space="preserve">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t>
  </si>
  <si>
    <t>Субвенции на осуществление полномочий по составлению (изменению, дополнению) списков кандидатов в присяжные заседатели федеральных судов общей юрисдикции</t>
  </si>
  <si>
    <t>Субвенции на исполнение государственных полномочий Самарской области по осуществлению деятельности по опеке и попечительству в отношении совершеннолетних граждан</t>
  </si>
  <si>
    <t>Субвенции на исполнение полномочий в сфере архивного дела</t>
  </si>
  <si>
    <t>Субвенции на исполнение государственных полномочий Самарской области по осуществлению деятельности по опеке и попечительству над несовершеннолетними лицами и социальной поддержке семьи, материнства и детства</t>
  </si>
  <si>
    <t xml:space="preserve"> - на предоставление общедоступного и бесплатного начального общего, основного общего,  среднего общего образования в школах</t>
  </si>
  <si>
    <t xml:space="preserve"> - на предоставление общедоступного и бесплатного дополнительного образования детей в школах</t>
  </si>
  <si>
    <t>Субвенции на обеспечение отдыха и оздоровления детей (на обеспечение мероприятий, связанных с организацией питания отдыхающих в лагерях с дневным пребыванием детей и направленных на соблюдение ими режима питания)</t>
  </si>
  <si>
    <t>Субвенции на выплаты  педагогическим работникам муниципальных общеобразовательных организаций, участвующим в подготовке и проведении государственной итоговой аттестации</t>
  </si>
  <si>
    <t>Субвенции на  обеспечение жилыми помещениями граждан, проработавших в тылу в период Великой Отечественной войны</t>
  </si>
  <si>
    <t xml:space="preserve">Субвенции на исполнение гос.полномочий по предоставлению единовременной социальной выплаты на ремонт жилого помещения лицу из числа детей-сирот и детей, оставшихся без попечения родителей  </t>
  </si>
  <si>
    <t>Субсидии на проведение мероприятий  по приобретению мусоросборников, предназначенных для складирования ТКО</t>
  </si>
  <si>
    <t xml:space="preserve">Субсидии на проведение мероприятий по лесовосстановлению, проведению агротехнического ухода за лесными культурами, обработке почвы под лесные культуры, дополнение лесных культур, расчистка  неликвидных лесных участков, пострадавших в результате засухи и последствий пожаров </t>
  </si>
  <si>
    <t xml:space="preserve">Субсидии на создание, организацию деятельности и развитие МФЦ    </t>
  </si>
  <si>
    <t>Субсидии на поддержку муниципальных программ развития социально ориентированных некоммерческих организаций</t>
  </si>
  <si>
    <t>План, утверждённый
Думой *</t>
  </si>
  <si>
    <t>Субвенции на исполнение отдельных государственных полномочий Самарской области в сфере охраны труда</t>
  </si>
  <si>
    <t>Субвенции на исполнение отдельных государственных полномочий Самарской области по организации транспортного обслуживания</t>
  </si>
  <si>
    <t>Субсидии по устройству контейнерных площадок</t>
  </si>
  <si>
    <t>Субвенции на организацию мероприятий при осуществлении деятельности по обращению с животными без владельцев</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</si>
  <si>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</si>
  <si>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содержание улично-дорожной сети</t>
  </si>
  <si>
    <t>Субсидии на строительство дорог местного значения (в том числе проектно-изыскательские работы)</t>
  </si>
  <si>
    <t>Субсидии на строительство общеобразовательной школы на 1600 мест, расположенной по адресу: Самарская область, г.Тольятти, Автозаводский район, квартал 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</si>
  <si>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</si>
  <si>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на развитие инфраструктуры  учреждений отдыха и оздоровления детей</t>
  </si>
  <si>
    <t>-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</si>
  <si>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по оснащению оборудованием пищеблоков образовательных организаций</t>
  </si>
  <si>
    <t xml:space="preserve">Субвенции на проведение Всероссийской переписи населения 2020 года </t>
  </si>
  <si>
    <t>Субсидии на реконструкцию дорог местного значения</t>
  </si>
  <si>
    <t xml:space="preserve">Субсидии на реконструкцию дорог местного значения </t>
  </si>
  <si>
    <t>Субсидии на комплектование книжных фондов библиотек муниципальных образований</t>
  </si>
  <si>
    <t xml:space="preserve">Субсидии бюджетам городских округов  на реализацию мероприятий по модернизации школьных систем образования </t>
  </si>
  <si>
    <t>Субсидии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</si>
  <si>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Субсидии на создание в общеобразовательных организациях условий для инклюзивного образования детей-инвалидов </t>
  </si>
  <si>
    <t>Cубсидии на кап.ремонт и оснащение зданий  муниципальных образовательных учреждений</t>
  </si>
  <si>
    <t>Создание дополнительных мест для детей в возрасте от 2 месяцев до 3 лет в организациях, осуществляющих образовательную деятельности по программам дошкольного образования</t>
  </si>
  <si>
    <t>Субсидии на  закупку контейнеров для раздельного накопления ТКО</t>
  </si>
  <si>
    <t>Субвенции на ежемесячные денежные выплаты в размере 3200 руб. педагогическим работникам мун.общеобразоват. организ., реализующих доп.общеобразовательные программы</t>
  </si>
  <si>
    <t>Создание новых мест в общеобразовательных организациях за счет средств резервного фонда Правительства Российской Федерациии</t>
  </si>
  <si>
    <t>Субсидии на создание новых мест в общеобразовательных организациях за счет средств резервного фонда Правительства Российской Федерациии</t>
  </si>
  <si>
    <t>Субсидии на проведение мероприятий по ликвидации несанкционированных мест размещения отходов</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</si>
  <si>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</si>
  <si>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</si>
  <si>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Иные МБТ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t>
  </si>
  <si>
    <t xml:space="preserve">Иные МБТ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 перечень которых установлен Правительством Самарской области </t>
  </si>
  <si>
    <t>Субсидии на ремонт и капитальный ремонт автомобильных дорог местного значения (в том числе проектно-изыскательские работы)</t>
  </si>
  <si>
    <t xml:space="preserve">Дотации местным бюджетам на поддержку мер по обеспечению сбалансированности местных бюджетов </t>
  </si>
  <si>
    <t>Дотации на выравнивание уровня бюджетной обеспеченности</t>
  </si>
  <si>
    <t>Субсидии на закупку спортивного оборудования для специализированных детско-юношеских спортивных школ олимпийского резерва</t>
  </si>
  <si>
    <t xml:space="preserve">Субсидии на проведение капитального ремонта  пищеблоков образовательных организаций </t>
  </si>
  <si>
    <t>Дотации на стимулирование повышения качества управления муниципальным ЖКХ</t>
  </si>
  <si>
    <t>Дотации из областного бюджета для поощрения муниципальных управленческих команд</t>
  </si>
  <si>
    <t xml:space="preserve"> - на осуществление единовременной денежной выплаты в размере 10 000 (десяти тысяч) рублей на ставку заработной платы педагогическим работникам муниципальных дошкольных образовательных организаций</t>
  </si>
  <si>
    <t>Приложение № 3</t>
  </si>
  <si>
    <t>-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</si>
  <si>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</si>
  <si>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</si>
  <si>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реализацию практик поддержки добровольчества (волонтерства)</t>
  </si>
  <si>
    <t>Субсидии на формирование земельных участков, предоставляемых гражданам, принимавшим участие в специальной военной операции (членам их семей), имеющим право на бесплатное приобретение земельных участков из земель, находящихся в государственной или муниципальной собственности</t>
  </si>
  <si>
    <t>Иные МБТ на обеспечение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</si>
  <si>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 xml:space="preserve">Иные МБТ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 </t>
  </si>
  <si>
    <t xml:space="preserve"> -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</si>
  <si>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</si>
  <si>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Иные МБТ на обеспечение двухразовым бесплатным горячим питанием обучающихся 5 - 11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</si>
  <si>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Иные МБТ на обеспечение одноразовым питанием детей из многодетных семей, обучающихся в 5 - 11 классах муниципальных общеобразовательных организаций</t>
  </si>
  <si>
    <t>Субвенции на оплату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</si>
  <si>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Иные МБТ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</si>
  <si>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Дотации на финансовое обеспечение реализации мероприятий по исполнению расходных обязательств, возникающих при выполнении полномочий органов  местного самоуправления по вопросам местного значения</t>
  </si>
  <si>
    <t>Субвенции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</si>
  <si>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r>
      <t>Субвенции на 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r>
    <r>
      <rPr>
        <sz val="9"/>
        <color indexed="10"/>
        <rFont val="Arial Narrow"/>
        <family val="2"/>
        <charset val="204"/>
      </rPr>
      <t xml:space="preserve">                                      </t>
    </r>
  </si>
  <si>
    <r>
      <t xml:space="preserve">Субвенции на 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t>
    </r>
    <r>
      <rPr>
        <b/>
        <sz val="12"/>
        <color indexed="10"/>
        <rFont val="Arial Narrow"/>
        <family val="2"/>
        <charset val="204"/>
      </rPr>
      <t xml:space="preserve"> </t>
    </r>
    <r>
      <rPr>
        <sz val="9"/>
        <color indexed="10"/>
        <rFont val="Arial Narrow"/>
        <family val="2"/>
        <charset val="204"/>
      </rPr>
      <t xml:space="preserve">                                      </t>
    </r>
  </si>
  <si>
    <t xml:space="preserve">Субвенции на 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 </t>
  </si>
  <si>
    <t>Иные МБТ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</si>
  <si>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 xml:space="preserve">Иные МБТ на мероприятия по капитальному ремонту фасада многоквартирного дома, расположенного на улице 40 лет Победы </t>
  </si>
  <si>
    <t xml:space="preserve">Иные МБТ на осуществление мероприятий по благоустройству </t>
  </si>
  <si>
    <t>Иные МБТ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</si>
  <si>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</si>
  <si>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на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t>
  </si>
  <si>
    <t>Субсидии на приобретение спортивной экипировки, инвентаря и оборудования</t>
  </si>
  <si>
    <t>Субвенции на 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</si>
  <si>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Субвенции на 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</si>
  <si>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 xml:space="preserve">Субвенции на 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 </t>
  </si>
  <si>
    <t>Иные МБТ на предоставление социальных выплат на обеспечение жильем молодых семей в связи с достижением одним (обоими) супругами возраста 36 лет с 01.06.2024</t>
  </si>
  <si>
    <t xml:space="preserve">Иные МБТ на предоставление социальных выплат на обеспечение жильем молодых семей, не вошедшим в список претендентов на получение социальной выплаты в 2024 году </t>
  </si>
  <si>
    <t>Иные МБТ на ремонт контейнерных площадок</t>
  </si>
  <si>
    <t>Остаток средств вышестоящих бюджетов на 01.01.2025 г.</t>
  </si>
  <si>
    <t>Восстановлено остатков прошлых лет за счет возврата в 2025 году ранее произведенных расходов</t>
  </si>
  <si>
    <t>Возврат остатков прошлых лет в областной бюджет в 2025 году</t>
  </si>
  <si>
    <t>В т.ч. средства 2025 г.</t>
  </si>
  <si>
    <t>Субсидии на реконструкцию набережной Автозаводского района</t>
  </si>
  <si>
    <t>Субсидии на Адресное строительство детских садов в отдельных населенных пунктах с объективно выявленной потребностью инфраструктуры (зданий)</t>
  </si>
  <si>
    <t>Субсидии на государственную поддержку отрасли культуры (модернизация (капитальный ремонт) муниципальных детских школ искусств по видам искусств)</t>
  </si>
  <si>
    <t>Субсидии на техническое оснащение муниципальных музеев</t>
  </si>
  <si>
    <t>Субсидии на модернизацию муниципальных театров</t>
  </si>
  <si>
    <t>Субсидии на проведение мероприятий по замене систем противопожарной безопасности со сроком службы 10 и более лет</t>
  </si>
  <si>
    <t>Субсидии на предоставление государственной поддержки муниципальным театрам Самарской области на создание новых постановок</t>
  </si>
  <si>
    <t xml:space="preserve">Иные МБТ на предоставление социальных выплат на приобретение (строительство) жилого помещения семьям, выбывшим из числа участников мероприятия по обеспечению жильем молодых семей в связи с достижением одним (обоих) супругов возраста 36 лет с 01.01.2025 </t>
  </si>
  <si>
    <t>Субсидии на мероприятия по приспособлению общего имущества в многоквартирных домах с учетом потребностей инвалидов</t>
  </si>
  <si>
    <t xml:space="preserve">Субсидии на обеспечение мероприятий по переселению граждан из аварийного жилищного фонда  </t>
  </si>
  <si>
    <t>Иные МБТ на приобретение специализированной техники</t>
  </si>
  <si>
    <t>отчета об исполнении бюджета за I полугодие 2025 года</t>
  </si>
  <si>
    <t>Субсидии на строительство проезда к строящемуся объекту: «Общеобразовательная школа по адресу: 40 лет Победы, 14А квартал, Автозаводский район»</t>
  </si>
  <si>
    <t>Субсидии по строительству кап.объекта «Детский сад в микрорайоне «Калина»</t>
  </si>
  <si>
    <t xml:space="preserve">  * В действующей на 01.07.2025г. редакции - по Решению № 569  от 04.06.2025</t>
  </si>
  <si>
    <t xml:space="preserve">Иные МБТ на поддержку и продвижение событийных мероприятий, направленных на развитие туризма </t>
  </si>
  <si>
    <t>Информация об использовании средств вышестоящих бюджетов, полученных в 2025 году и остатков средств вышестоящих бюджетов прошлых лет, утвержденных в бюджете городского округа Тольятти, на 01.07.2025г.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</si>
</sst>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0.00_ ;[Red]\-#,##0.00\ "/>
    <numFmt numFmtId="165" formatCode="0000000"/>
    <numFmt numFmtId="166" formatCode="#,##0.000"/>
    <numFmt numFmtId="167" formatCode="#,##0.000_ ;[Red]\-#,##0.000\ "/>
  </numFmts>
  <fonts count="22" x14ac:knownFonts="1">
    <font>
      <sz val="11"/>
      <color theme="1"/>
      <name val="Calibri"/>
      <family val="2"/>
      <charset val="204"/>
      <scheme val="minor"/>
    </font>
    <font>
      <sz val="10"/>
      <name val="Arial"/>
      <family val="2"/>
      <charset val="204"/>
    </font>
    <font>
      <b/>
      <sz val="10"/>
      <color theme="1"/>
      <name val="Arial"/>
      <family val="2"/>
      <charset val="204"/>
    </font>
    <font>
      <sz val="10"/>
      <color theme="1"/>
      <name val="Arial"/>
      <family val="2"/>
      <charset val="204"/>
    </font>
    <font>
      <b/>
      <sz val="10"/>
      <name val="Arial"/>
      <family val="2"/>
      <charset val="204"/>
    </font>
    <font>
      <b/>
      <sz val="14"/>
      <name val="Arial"/>
      <family val="2"/>
      <charset val="204"/>
    </font>
    <font>
      <sz val="11"/>
      <color theme="1"/>
      <name val="Calibri"/>
      <family val="2"/>
      <charset val="204"/>
      <scheme val="minor"/>
    </font>
    <font>
      <sz val="10"/>
      <name val="Calibri"/>
      <family val="2"/>
      <charset val="204"/>
    </font>
    <font>
      <b/>
      <sz val="9"/>
      <name val="Arial"/>
      <family val="2"/>
      <charset val="204"/>
    </font>
    <font>
      <i/>
      <sz val="9"/>
      <color theme="1"/>
      <name val="Arial"/>
      <family val="2"/>
      <charset val="204"/>
    </font>
    <font>
      <i/>
      <sz val="9"/>
      <name val="Arial"/>
      <family val="2"/>
      <charset val="204"/>
    </font>
    <font>
      <i/>
      <sz val="8"/>
      <color theme="1"/>
      <name val="Arial"/>
      <family val="2"/>
      <charset val="204"/>
    </font>
    <font>
      <sz val="9"/>
      <color indexed="10"/>
      <name val="Arial Narrow"/>
      <family val="2"/>
      <charset val="204"/>
    </font>
    <font>
      <sz val="10"/>
      <color rgb="FFFF0000"/>
      <name val="Arial"/>
      <family val="2"/>
      <charset val="204"/>
    </font>
    <font>
      <b/>
      <sz val="10"/>
      <color rgb="FFFF0000"/>
      <name val="Arial"/>
      <family val="2"/>
      <charset val="204"/>
    </font>
    <font>
      <b/>
      <sz val="14"/>
      <color rgb="FFFF0000"/>
      <name val="Arial"/>
      <family val="2"/>
      <charset val="204"/>
    </font>
    <font>
      <i/>
      <sz val="10"/>
      <name val="Arial"/>
      <family val="2"/>
      <charset val="204"/>
    </font>
    <font>
      <i/>
      <sz val="10"/>
      <color theme="1"/>
      <name val="Arial"/>
      <family val="2"/>
      <charset val="204"/>
    </font>
    <font>
      <i/>
      <sz val="10"/>
      <color rgb="FFFF0000"/>
      <name val="Arial"/>
      <family val="2"/>
      <charset val="204"/>
    </font>
    <font>
      <sz val="10"/>
      <color theme="1"/>
      <name val="Calibri"/>
      <family val="2"/>
      <charset val="204"/>
      <scheme val="minor"/>
    </font>
    <font>
      <sz val="12"/>
      <name val="Times New Roman"/>
      <family val="1"/>
      <charset val="204"/>
    </font>
    <font>
      <b/>
      <sz val="12"/>
      <color indexed="10"/>
      <name val="Arial Narrow"/>
      <family val="2"/>
      <charset val="204"/>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6" fillId="0" borderId="0" applyFont="0" applyFill="0" applyBorder="0" applyAlignment="0" applyProtection="0"/>
    <xf numFmtId="0" fontId="1" fillId="0" borderId="0"/>
    <xf numFmtId="0" fontId="1" fillId="0" borderId="0"/>
  </cellStyleXfs>
  <cellXfs count="116">
    <xf numFmtId="0" fontId="0" fillId="0" borderId="0" xfId="0"/>
    <xf numFmtId="0" fontId="3" fillId="0" borderId="0" xfId="0" applyFont="1"/>
    <xf numFmtId="164" fontId="3" fillId="0" borderId="0" xfId="0" applyNumberFormat="1" applyFont="1"/>
    <xf numFmtId="0" fontId="4" fillId="0" borderId="1" xfId="0" applyFont="1" applyBorder="1" applyAlignment="1">
      <alignment wrapText="1"/>
    </xf>
    <xf numFmtId="164" fontId="0" fillId="0" borderId="0" xfId="0" applyNumberFormat="1" applyAlignment="1">
      <alignment horizontal="right"/>
    </xf>
    <xf numFmtId="0" fontId="5" fillId="0" borderId="0" xfId="0" applyFont="1" applyAlignment="1">
      <alignment horizontal="center" vertical="center" wrapText="1"/>
    </xf>
    <xf numFmtId="0" fontId="3" fillId="3" borderId="0" xfId="0" applyFont="1" applyFill="1"/>
    <xf numFmtId="0" fontId="1" fillId="3" borderId="1" xfId="0" applyFont="1" applyFill="1" applyBorder="1" applyAlignment="1">
      <alignment wrapText="1"/>
    </xf>
    <xf numFmtId="0" fontId="3" fillId="3" borderId="0" xfId="0" applyFont="1" applyFill="1" applyAlignment="1">
      <alignment horizontal="right"/>
    </xf>
    <xf numFmtId="0" fontId="2" fillId="3" borderId="0" xfId="0" applyFont="1" applyFill="1"/>
    <xf numFmtId="164" fontId="4" fillId="3" borderId="0" xfId="0" applyNumberFormat="1" applyFont="1" applyFill="1" applyAlignment="1">
      <alignment horizontal="center" vertical="center" wrapText="1"/>
    </xf>
    <xf numFmtId="164" fontId="8" fillId="0" borderId="0" xfId="0" applyNumberFormat="1" applyFont="1" applyAlignment="1">
      <alignment horizontal="center" vertical="center" wrapText="1"/>
    </xf>
    <xf numFmtId="0" fontId="11" fillId="3" borderId="0" xfId="0" applyFont="1" applyFill="1"/>
    <xf numFmtId="0" fontId="9" fillId="3" borderId="0" xfId="0" applyFont="1" applyFill="1" applyAlignment="1">
      <alignment horizontal="right"/>
    </xf>
    <xf numFmtId="0" fontId="1" fillId="0" borderId="0" xfId="0" applyFont="1" applyAlignment="1">
      <alignment horizontal="right" wrapText="1"/>
    </xf>
    <xf numFmtId="49" fontId="1" fillId="3" borderId="1" xfId="0" applyNumberFormat="1" applyFont="1" applyFill="1" applyBorder="1" applyAlignment="1">
      <alignment horizontal="left" wrapText="1"/>
    </xf>
    <xf numFmtId="0" fontId="1" fillId="3" borderId="1" xfId="0" applyFont="1" applyFill="1" applyBorder="1" applyAlignment="1">
      <alignment horizontal="left" wrapText="1"/>
    </xf>
    <xf numFmtId="165" fontId="1" fillId="3" borderId="1" xfId="2" applyNumberFormat="1" applyFill="1" applyBorder="1" applyAlignment="1" applyProtection="1">
      <alignment horizontal="left" wrapText="1"/>
      <protection hidden="1"/>
    </xf>
    <xf numFmtId="166" fontId="3" fillId="3" borderId="0" xfId="0" applyNumberFormat="1" applyFont="1" applyFill="1" applyAlignment="1">
      <alignment horizontal="center" vertical="center"/>
    </xf>
    <xf numFmtId="166" fontId="3" fillId="3" borderId="0" xfId="0" applyNumberFormat="1" applyFont="1" applyFill="1" applyAlignment="1">
      <alignment horizontal="center" vertical="center" wrapText="1"/>
    </xf>
    <xf numFmtId="167" fontId="5" fillId="0" borderId="0" xfId="0" applyNumberFormat="1" applyFont="1" applyAlignment="1">
      <alignment horizontal="center" vertical="center" wrapText="1"/>
    </xf>
    <xf numFmtId="164" fontId="3" fillId="3"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xf>
    <xf numFmtId="0" fontId="3" fillId="3" borderId="1" xfId="0" applyFont="1" applyFill="1" applyBorder="1" applyAlignment="1">
      <alignment wrapText="1"/>
    </xf>
    <xf numFmtId="0" fontId="1" fillId="3" borderId="1" xfId="0" applyFont="1" applyFill="1" applyBorder="1" applyAlignment="1">
      <alignment wrapText="1" shrinkToFit="1"/>
    </xf>
    <xf numFmtId="165" fontId="3" fillId="3" borderId="1" xfId="2" applyNumberFormat="1" applyFont="1" applyFill="1" applyBorder="1" applyAlignment="1" applyProtection="1">
      <alignment horizontal="left" wrapText="1"/>
      <protection hidden="1"/>
    </xf>
    <xf numFmtId="49" fontId="1" fillId="3" borderId="1" xfId="2" applyNumberFormat="1" applyFill="1" applyBorder="1" applyAlignment="1" applyProtection="1">
      <alignment horizontal="left" wrapText="1"/>
      <protection hidden="1"/>
    </xf>
    <xf numFmtId="49" fontId="3" fillId="3" borderId="1" xfId="0" applyNumberFormat="1" applyFont="1" applyFill="1" applyBorder="1" applyAlignment="1">
      <alignment horizontal="left" wrapText="1"/>
    </xf>
    <xf numFmtId="165" fontId="1" fillId="5" borderId="1" xfId="2" applyNumberFormat="1" applyFill="1" applyBorder="1" applyAlignment="1" applyProtection="1">
      <alignment horizontal="left" wrapText="1"/>
      <protection hidden="1"/>
    </xf>
    <xf numFmtId="0" fontId="3" fillId="3" borderId="0" xfId="0" applyFont="1" applyFill="1" applyAlignment="1">
      <alignment horizontal="left"/>
    </xf>
    <xf numFmtId="0" fontId="9" fillId="5" borderId="0" xfId="0" applyFont="1" applyFill="1"/>
    <xf numFmtId="0" fontId="3" fillId="5" borderId="0" xfId="0" applyFont="1" applyFill="1"/>
    <xf numFmtId="0" fontId="9" fillId="5" borderId="0" xfId="0" applyFont="1" applyFill="1" applyAlignment="1">
      <alignment horizontal="left"/>
    </xf>
    <xf numFmtId="0" fontId="17" fillId="5" borderId="0" xfId="0" applyFont="1" applyFill="1"/>
    <xf numFmtId="0" fontId="9" fillId="3" borderId="0" xfId="0" applyFont="1" applyFill="1"/>
    <xf numFmtId="49" fontId="3" fillId="3" borderId="0" xfId="0" applyNumberFormat="1" applyFont="1" applyFill="1" applyAlignment="1">
      <alignment horizontal="left"/>
    </xf>
    <xf numFmtId="166" fontId="3" fillId="0" borderId="0" xfId="0" applyNumberFormat="1" applyFont="1"/>
    <xf numFmtId="166" fontId="2" fillId="3" borderId="1" xfId="0" applyNumberFormat="1" applyFont="1" applyFill="1" applyBorder="1" applyAlignment="1">
      <alignment horizontal="center" wrapText="1"/>
    </xf>
    <xf numFmtId="0" fontId="4" fillId="2" borderId="1" xfId="0" applyFont="1" applyFill="1" applyBorder="1" applyAlignment="1">
      <alignment wrapText="1"/>
    </xf>
    <xf numFmtId="166" fontId="2" fillId="2" borderId="1" xfId="0" applyNumberFormat="1" applyFont="1" applyFill="1" applyBorder="1" applyAlignment="1">
      <alignment horizontal="center"/>
    </xf>
    <xf numFmtId="166" fontId="3" fillId="3" borderId="1" xfId="0" applyNumberFormat="1" applyFont="1" applyFill="1" applyBorder="1" applyAlignment="1">
      <alignment horizontal="center"/>
    </xf>
    <xf numFmtId="166" fontId="1" fillId="3" borderId="1" xfId="0" applyNumberFormat="1" applyFont="1" applyFill="1" applyBorder="1" applyAlignment="1">
      <alignment horizontal="center" wrapText="1"/>
    </xf>
    <xf numFmtId="166" fontId="1" fillId="4" borderId="1" xfId="0" applyNumberFormat="1" applyFont="1" applyFill="1" applyBorder="1" applyAlignment="1">
      <alignment horizontal="center"/>
    </xf>
    <xf numFmtId="166" fontId="3" fillId="4" borderId="1" xfId="0" applyNumberFormat="1" applyFont="1" applyFill="1" applyBorder="1" applyAlignment="1">
      <alignment horizontal="center"/>
    </xf>
    <xf numFmtId="166" fontId="13" fillId="4" borderId="1" xfId="0" applyNumberFormat="1" applyFont="1" applyFill="1" applyBorder="1" applyAlignment="1">
      <alignment horizontal="center"/>
    </xf>
    <xf numFmtId="166" fontId="1" fillId="3" borderId="1" xfId="0" applyNumberFormat="1" applyFont="1" applyFill="1" applyBorder="1" applyAlignment="1">
      <alignment horizontal="center"/>
    </xf>
    <xf numFmtId="0" fontId="4" fillId="3" borderId="1" xfId="0" applyFont="1" applyFill="1" applyBorder="1" applyAlignment="1">
      <alignment wrapText="1"/>
    </xf>
    <xf numFmtId="166" fontId="2" fillId="3" borderId="1" xfId="0" applyNumberFormat="1" applyFont="1" applyFill="1" applyBorder="1" applyAlignment="1">
      <alignment horizontal="center"/>
    </xf>
    <xf numFmtId="165" fontId="10" fillId="5" borderId="1" xfId="2" applyNumberFormat="1" applyFont="1" applyFill="1" applyBorder="1" applyAlignment="1" applyProtection="1">
      <alignment horizontal="left" wrapText="1"/>
      <protection hidden="1"/>
    </xf>
    <xf numFmtId="0" fontId="3" fillId="3" borderId="1" xfId="0" applyFont="1" applyFill="1" applyBorder="1" applyAlignment="1">
      <alignment wrapText="1" shrinkToFit="1"/>
    </xf>
    <xf numFmtId="0" fontId="9" fillId="5" borderId="1" xfId="0" applyFont="1" applyFill="1" applyBorder="1" applyAlignment="1">
      <alignment wrapText="1" shrinkToFit="1"/>
    </xf>
    <xf numFmtId="0" fontId="10" fillId="5" borderId="1" xfId="0" applyFont="1" applyFill="1" applyBorder="1" applyAlignment="1">
      <alignment wrapText="1" shrinkToFit="1"/>
    </xf>
    <xf numFmtId="0" fontId="2" fillId="2" borderId="1" xfId="0" applyFont="1" applyFill="1" applyBorder="1"/>
    <xf numFmtId="166" fontId="9" fillId="3" borderId="1" xfId="0" applyNumberFormat="1" applyFont="1" applyFill="1" applyBorder="1" applyAlignment="1">
      <alignment horizontal="center"/>
    </xf>
    <xf numFmtId="0" fontId="11" fillId="6" borderId="0" xfId="0" applyFont="1" applyFill="1"/>
    <xf numFmtId="166" fontId="3" fillId="6" borderId="0" xfId="0" applyNumberFormat="1" applyFont="1" applyFill="1"/>
    <xf numFmtId="0" fontId="3" fillId="3" borderId="0" xfId="0" applyFont="1" applyFill="1" applyAlignment="1">
      <alignment vertical="center"/>
    </xf>
    <xf numFmtId="166" fontId="3" fillId="0" borderId="0" xfId="0" applyNumberFormat="1" applyFont="1" applyAlignment="1">
      <alignment wrapText="1"/>
    </xf>
    <xf numFmtId="166" fontId="13" fillId="4" borderId="1" xfId="0" applyNumberFormat="1" applyFont="1" applyFill="1" applyBorder="1" applyAlignment="1">
      <alignment horizontal="center" wrapText="1"/>
    </xf>
    <xf numFmtId="166" fontId="3" fillId="4" borderId="1" xfId="0" applyNumberFormat="1" applyFont="1" applyFill="1" applyBorder="1" applyAlignment="1">
      <alignment horizontal="center" wrapText="1"/>
    </xf>
    <xf numFmtId="166" fontId="1" fillId="4" borderId="1" xfId="1" applyNumberFormat="1" applyFont="1" applyFill="1" applyBorder="1" applyAlignment="1">
      <alignment horizontal="center"/>
    </xf>
    <xf numFmtId="166" fontId="2" fillId="4" borderId="1" xfId="0" applyNumberFormat="1" applyFont="1" applyFill="1" applyBorder="1" applyAlignment="1">
      <alignment horizontal="center" wrapText="1"/>
    </xf>
    <xf numFmtId="166" fontId="14" fillId="4" borderId="1" xfId="0" applyNumberFormat="1" applyFont="1" applyFill="1" applyBorder="1" applyAlignment="1">
      <alignment horizontal="center" wrapText="1"/>
    </xf>
    <xf numFmtId="166" fontId="13" fillId="3" borderId="1" xfId="0" applyNumberFormat="1" applyFont="1" applyFill="1" applyBorder="1" applyAlignment="1">
      <alignment horizontal="center" wrapText="1"/>
    </xf>
    <xf numFmtId="166" fontId="3" fillId="3" borderId="0" xfId="0" applyNumberFormat="1" applyFont="1" applyFill="1"/>
    <xf numFmtId="166" fontId="1" fillId="4" borderId="1" xfId="0" applyNumberFormat="1" applyFont="1" applyFill="1" applyBorder="1" applyAlignment="1">
      <alignment horizontal="center" wrapText="1"/>
    </xf>
    <xf numFmtId="166" fontId="2" fillId="2" borderId="0" xfId="0" applyNumberFormat="1" applyFont="1" applyFill="1" applyAlignment="1">
      <alignment horizontal="center"/>
    </xf>
    <xf numFmtId="165" fontId="1" fillId="4" borderId="1" xfId="2" applyNumberFormat="1" applyFill="1" applyBorder="1" applyAlignment="1" applyProtection="1">
      <alignment horizontal="left" wrapText="1"/>
      <protection hidden="1"/>
    </xf>
    <xf numFmtId="166" fontId="3" fillId="5" borderId="0" xfId="0" applyNumberFormat="1" applyFont="1" applyFill="1"/>
    <xf numFmtId="0" fontId="3" fillId="5" borderId="0" xfId="0" applyFont="1" applyFill="1" applyAlignment="1">
      <alignment horizontal="left"/>
    </xf>
    <xf numFmtId="0" fontId="17" fillId="3" borderId="0" xfId="0" applyFont="1" applyFill="1"/>
    <xf numFmtId="166" fontId="3" fillId="7" borderId="1" xfId="0" applyNumberFormat="1" applyFont="1" applyFill="1" applyBorder="1" applyAlignment="1">
      <alignment horizontal="center"/>
    </xf>
    <xf numFmtId="166" fontId="3" fillId="7" borderId="1" xfId="0" applyNumberFormat="1" applyFont="1" applyFill="1" applyBorder="1" applyAlignment="1">
      <alignment horizontal="center" wrapText="1"/>
    </xf>
    <xf numFmtId="166" fontId="1" fillId="7" borderId="1" xfId="0" applyNumberFormat="1" applyFont="1" applyFill="1" applyBorder="1" applyAlignment="1">
      <alignment horizontal="center"/>
    </xf>
    <xf numFmtId="166" fontId="13" fillId="7" borderId="1" xfId="0" applyNumberFormat="1" applyFont="1" applyFill="1" applyBorder="1" applyAlignment="1">
      <alignment horizontal="center"/>
    </xf>
    <xf numFmtId="166" fontId="13" fillId="7" borderId="1" xfId="0" applyNumberFormat="1" applyFont="1" applyFill="1" applyBorder="1" applyAlignment="1">
      <alignment horizontal="center" wrapText="1"/>
    </xf>
    <xf numFmtId="166" fontId="9" fillId="7" borderId="1" xfId="0" applyNumberFormat="1" applyFont="1" applyFill="1" applyBorder="1" applyAlignment="1">
      <alignment horizontal="center"/>
    </xf>
    <xf numFmtId="166" fontId="17" fillId="7" borderId="1" xfId="0" applyNumberFormat="1" applyFont="1" applyFill="1" applyBorder="1" applyAlignment="1">
      <alignment horizontal="center"/>
    </xf>
    <xf numFmtId="166" fontId="1" fillId="7" borderId="1" xfId="1" applyNumberFormat="1" applyFont="1" applyFill="1" applyBorder="1" applyAlignment="1">
      <alignment horizontal="center"/>
    </xf>
    <xf numFmtId="166" fontId="10" fillId="7" borderId="1" xfId="0" applyNumberFormat="1" applyFont="1" applyFill="1" applyBorder="1" applyAlignment="1">
      <alignment horizontal="center"/>
    </xf>
    <xf numFmtId="166" fontId="10" fillId="7" borderId="1" xfId="1" applyNumberFormat="1" applyFont="1" applyFill="1" applyBorder="1" applyAlignment="1">
      <alignment horizontal="center"/>
    </xf>
    <xf numFmtId="0" fontId="9" fillId="7" borderId="1" xfId="0" applyFont="1" applyFill="1" applyBorder="1" applyAlignment="1">
      <alignment horizontal="center"/>
    </xf>
    <xf numFmtId="166" fontId="1" fillId="7" borderId="1" xfId="0" applyNumberFormat="1" applyFont="1" applyFill="1" applyBorder="1" applyAlignment="1">
      <alignment horizontal="center" wrapText="1" shrinkToFit="1"/>
    </xf>
    <xf numFmtId="166" fontId="13" fillId="7" borderId="1" xfId="0" applyNumberFormat="1" applyFont="1" applyFill="1" applyBorder="1" applyAlignment="1">
      <alignment horizontal="center" wrapText="1" shrinkToFit="1"/>
    </xf>
    <xf numFmtId="166" fontId="3" fillId="7" borderId="1" xfId="0" applyNumberFormat="1" applyFont="1" applyFill="1" applyBorder="1" applyAlignment="1">
      <alignment horizontal="center" wrapText="1" shrinkToFit="1"/>
    </xf>
    <xf numFmtId="166" fontId="10" fillId="7" borderId="1" xfId="0" applyNumberFormat="1" applyFont="1" applyFill="1" applyBorder="1" applyAlignment="1">
      <alignment horizontal="center" wrapText="1" shrinkToFit="1"/>
    </xf>
    <xf numFmtId="166" fontId="13" fillId="3" borderId="1" xfId="0" applyNumberFormat="1" applyFont="1" applyFill="1" applyBorder="1" applyAlignment="1">
      <alignment horizontal="center"/>
    </xf>
    <xf numFmtId="166" fontId="3" fillId="3" borderId="1" xfId="0" applyNumberFormat="1" applyFont="1" applyFill="1" applyBorder="1" applyAlignment="1">
      <alignment horizontal="center" wrapText="1"/>
    </xf>
    <xf numFmtId="166" fontId="13" fillId="3" borderId="1" xfId="0" applyNumberFormat="1" applyFont="1" applyFill="1" applyBorder="1" applyAlignment="1">
      <alignment horizontal="center" wrapText="1" shrinkToFit="1"/>
    </xf>
    <xf numFmtId="166" fontId="1" fillId="3" borderId="1" xfId="1" applyNumberFormat="1" applyFont="1" applyFill="1" applyBorder="1" applyAlignment="1">
      <alignment horizontal="center"/>
    </xf>
    <xf numFmtId="166" fontId="14" fillId="3" borderId="1" xfId="0" applyNumberFormat="1" applyFont="1" applyFill="1" applyBorder="1" applyAlignment="1">
      <alignment horizontal="center" wrapText="1"/>
    </xf>
    <xf numFmtId="166" fontId="1" fillId="3" borderId="1" xfId="0" applyNumberFormat="1" applyFont="1" applyFill="1" applyBorder="1" applyAlignment="1">
      <alignment horizontal="center" wrapText="1" shrinkToFit="1"/>
    </xf>
    <xf numFmtId="166" fontId="3" fillId="3" borderId="1" xfId="1" applyNumberFormat="1" applyFont="1" applyFill="1" applyBorder="1" applyAlignment="1">
      <alignment horizontal="center"/>
    </xf>
    <xf numFmtId="166" fontId="16" fillId="3" borderId="1" xfId="0" applyNumberFormat="1" applyFont="1" applyFill="1" applyBorder="1" applyAlignment="1">
      <alignment horizontal="center" wrapText="1"/>
    </xf>
    <xf numFmtId="166" fontId="17" fillId="3" borderId="1" xfId="0" applyNumberFormat="1" applyFont="1" applyFill="1" applyBorder="1" applyAlignment="1">
      <alignment horizontal="center"/>
    </xf>
    <xf numFmtId="166" fontId="10" fillId="3" borderId="1" xfId="0" applyNumberFormat="1" applyFont="1" applyFill="1" applyBorder="1" applyAlignment="1">
      <alignment horizontal="center"/>
    </xf>
    <xf numFmtId="166" fontId="10" fillId="3" borderId="1" xfId="0" applyNumberFormat="1" applyFont="1" applyFill="1" applyBorder="1" applyAlignment="1">
      <alignment horizontal="center" wrapText="1" shrinkToFit="1"/>
    </xf>
    <xf numFmtId="166" fontId="3" fillId="3" borderId="1" xfId="0" applyNumberFormat="1" applyFont="1" applyFill="1" applyBorder="1" applyAlignment="1">
      <alignment horizontal="center" wrapText="1" shrinkToFit="1"/>
    </xf>
    <xf numFmtId="164" fontId="15" fillId="3" borderId="0" xfId="0" applyNumberFormat="1" applyFont="1" applyFill="1" applyAlignment="1">
      <alignment horizontal="center" vertical="center" wrapText="1"/>
    </xf>
    <xf numFmtId="167" fontId="14" fillId="3" borderId="0" xfId="0" applyNumberFormat="1" applyFont="1" applyFill="1" applyAlignment="1">
      <alignment horizontal="center" vertical="center" wrapText="1"/>
    </xf>
    <xf numFmtId="0" fontId="5" fillId="3" borderId="0" xfId="0" applyFont="1" applyFill="1" applyAlignment="1">
      <alignment horizontal="center" vertical="center" wrapText="1"/>
    </xf>
    <xf numFmtId="0" fontId="13" fillId="3" borderId="1" xfId="0" applyFont="1" applyFill="1" applyBorder="1" applyAlignment="1">
      <alignment wrapText="1"/>
    </xf>
    <xf numFmtId="165" fontId="10" fillId="3" borderId="1" xfId="2" applyNumberFormat="1" applyFont="1" applyFill="1" applyBorder="1" applyAlignment="1" applyProtection="1">
      <alignment horizontal="left" wrapText="1"/>
      <protection hidden="1"/>
    </xf>
    <xf numFmtId="166" fontId="9" fillId="3" borderId="1" xfId="0" applyNumberFormat="1" applyFont="1" applyFill="1" applyBorder="1" applyAlignment="1">
      <alignment horizontal="center" wrapText="1"/>
    </xf>
    <xf numFmtId="166" fontId="18" fillId="3" borderId="1" xfId="0" applyNumberFormat="1" applyFont="1" applyFill="1" applyBorder="1" applyAlignment="1">
      <alignment horizontal="center" wrapText="1"/>
    </xf>
    <xf numFmtId="166" fontId="17" fillId="3" borderId="1" xfId="0" applyNumberFormat="1" applyFont="1" applyFill="1" applyBorder="1" applyAlignment="1">
      <alignment horizontal="center" wrapText="1"/>
    </xf>
    <xf numFmtId="165" fontId="16" fillId="3" borderId="1" xfId="2" applyNumberFormat="1" applyFont="1" applyFill="1" applyBorder="1" applyAlignment="1" applyProtection="1">
      <alignment horizontal="left" wrapText="1"/>
      <protection hidden="1"/>
    </xf>
    <xf numFmtId="164" fontId="3" fillId="3" borderId="1" xfId="0" applyNumberFormat="1" applyFont="1" applyFill="1" applyBorder="1" applyAlignment="1">
      <alignment horizontal="center" vertical="center"/>
    </xf>
    <xf numFmtId="0" fontId="20" fillId="0" borderId="0" xfId="0" applyFont="1" applyAlignment="1">
      <alignment horizontal="right"/>
    </xf>
    <xf numFmtId="0" fontId="5" fillId="0" borderId="0" xfId="0" applyFont="1" applyAlignment="1">
      <alignment horizontal="center" vertical="center" wrapText="1"/>
    </xf>
    <xf numFmtId="3" fontId="4" fillId="3"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19" fillId="3" borderId="2" xfId="0" applyFont="1" applyFill="1" applyBorder="1" applyAlignment="1">
      <alignment horizontal="center" vertical="center" wrapText="1"/>
    </xf>
    <xf numFmtId="0" fontId="3" fillId="0" borderId="1" xfId="0" applyFont="1" applyBorder="1" applyAlignment="1">
      <alignment horizontal="center" vertical="center" wrapText="1"/>
    </xf>
    <xf numFmtId="164" fontId="3" fillId="3" borderId="1" xfId="0" applyNumberFormat="1" applyFont="1" applyFill="1" applyBorder="1" applyAlignment="1">
      <alignment horizontal="center" vertical="center" wrapText="1"/>
    </xf>
  </cellXfs>
  <cellStyles count="4">
    <cellStyle name="Обычный" xfId="0" builtinId="0"/>
    <cellStyle name="Обычный 2" xfId="3"/>
    <cellStyle name="Обычный_tmp"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2"/>
  <sheetViews>
    <sheetView showZeros="0" tabSelected="1" view="pageBreakPreview" topLeftCell="A213" zoomScaleNormal="100" zoomScaleSheetLayoutView="100" workbookViewId="0">
      <selection activeCell="P8" sqref="P8"/>
    </sheetView>
  </sheetViews>
  <sheetFormatPr defaultColWidth="9.140625" defaultRowHeight="12.75" x14ac:dyDescent="0.2"/>
  <cols>
    <col min="1" max="1" width="45" style="1" customWidth="1"/>
    <col min="2" max="2" width="15" style="1" customWidth="1"/>
    <col min="3" max="3" width="14.42578125" style="1" customWidth="1"/>
    <col min="4" max="4" width="14" style="1" customWidth="1"/>
    <col min="5" max="5" width="15.28515625" style="1" customWidth="1"/>
    <col min="6" max="6" width="12.140625" style="1" customWidth="1"/>
    <col min="7" max="7" width="13.7109375" style="1" customWidth="1"/>
    <col min="8" max="8" width="14.140625" style="1" customWidth="1"/>
    <col min="9" max="9" width="14.5703125" style="1" customWidth="1"/>
    <col min="10" max="10" width="14.85546875" style="2" bestFit="1" customWidth="1"/>
    <col min="11" max="11" width="12.5703125" style="2" bestFit="1" customWidth="1"/>
    <col min="12" max="12" width="14.28515625" style="2" customWidth="1"/>
    <col min="13" max="13" width="12.5703125" style="2" customWidth="1"/>
    <col min="14" max="14" width="16.140625" style="1" customWidth="1"/>
    <col min="15" max="15" width="12.7109375" style="1" customWidth="1"/>
    <col min="16" max="16" width="13.7109375" style="1" customWidth="1"/>
    <col min="17" max="16384" width="9.140625" style="1"/>
  </cols>
  <sheetData>
    <row r="1" spans="1:16" ht="15.75" customHeight="1" x14ac:dyDescent="0.25">
      <c r="A1" s="108" t="s">
        <v>97</v>
      </c>
      <c r="B1" s="108"/>
      <c r="C1" s="108"/>
      <c r="D1" s="108"/>
      <c r="E1" s="108"/>
      <c r="F1" s="108"/>
      <c r="G1" s="108"/>
      <c r="H1" s="108"/>
      <c r="I1" s="108"/>
      <c r="J1" s="108"/>
      <c r="K1" s="108"/>
      <c r="L1" s="108"/>
      <c r="M1" s="108"/>
    </row>
    <row r="2" spans="1:16" ht="15.75" customHeight="1" x14ac:dyDescent="0.25">
      <c r="A2" s="108" t="s">
        <v>28</v>
      </c>
      <c r="B2" s="108"/>
      <c r="C2" s="108"/>
      <c r="D2" s="108"/>
      <c r="E2" s="108"/>
      <c r="F2" s="108"/>
      <c r="G2" s="108"/>
      <c r="H2" s="108"/>
      <c r="I2" s="108"/>
      <c r="J2" s="108"/>
      <c r="K2" s="108"/>
      <c r="L2" s="108"/>
      <c r="M2" s="108"/>
    </row>
    <row r="3" spans="1:16" s="4" customFormat="1" ht="15.75" x14ac:dyDescent="0.25">
      <c r="A3" s="108" t="s">
        <v>144</v>
      </c>
      <c r="B3" s="108"/>
      <c r="C3" s="108"/>
      <c r="D3" s="108"/>
      <c r="E3" s="108"/>
      <c r="F3" s="108"/>
      <c r="G3" s="108"/>
      <c r="H3" s="108"/>
      <c r="I3" s="108"/>
      <c r="J3" s="108"/>
      <c r="K3" s="108"/>
      <c r="L3" s="108"/>
      <c r="M3" s="108"/>
    </row>
    <row r="4" spans="1:16" s="4" customFormat="1" ht="67.5" customHeight="1" x14ac:dyDescent="0.25">
      <c r="A4" s="109" t="s">
        <v>149</v>
      </c>
      <c r="B4" s="109"/>
      <c r="C4" s="109"/>
      <c r="D4" s="109"/>
      <c r="E4" s="109"/>
      <c r="F4" s="109"/>
      <c r="G4" s="109"/>
      <c r="H4" s="109"/>
      <c r="I4" s="109"/>
      <c r="J4" s="109"/>
      <c r="K4" s="109"/>
      <c r="L4" s="109"/>
      <c r="M4" s="109"/>
    </row>
    <row r="5" spans="1:16" s="4" customFormat="1" ht="33" customHeight="1" x14ac:dyDescent="0.25">
      <c r="A5" s="5"/>
      <c r="B5" s="10"/>
      <c r="C5" s="20"/>
      <c r="D5" s="110"/>
      <c r="E5" s="111"/>
      <c r="F5" s="111"/>
      <c r="G5" s="98"/>
      <c r="H5" s="99"/>
      <c r="I5" s="100"/>
      <c r="J5" s="112"/>
      <c r="K5" s="113"/>
      <c r="L5" s="11"/>
      <c r="M5" s="14" t="s">
        <v>27</v>
      </c>
    </row>
    <row r="6" spans="1:16" ht="41.25" customHeight="1" x14ac:dyDescent="0.2">
      <c r="A6" s="114" t="s">
        <v>14</v>
      </c>
      <c r="B6" s="115" t="s">
        <v>129</v>
      </c>
      <c r="C6" s="115" t="s">
        <v>130</v>
      </c>
      <c r="D6" s="115" t="s">
        <v>131</v>
      </c>
      <c r="E6" s="107" t="s">
        <v>11</v>
      </c>
      <c r="F6" s="107"/>
      <c r="G6" s="115" t="s">
        <v>58</v>
      </c>
      <c r="H6" s="115"/>
      <c r="I6" s="107" t="s">
        <v>12</v>
      </c>
      <c r="J6" s="107"/>
      <c r="K6" s="107"/>
      <c r="L6" s="107" t="s">
        <v>13</v>
      </c>
      <c r="M6" s="107"/>
    </row>
    <row r="7" spans="1:16" ht="61.5" customHeight="1" x14ac:dyDescent="0.2">
      <c r="A7" s="114"/>
      <c r="B7" s="115"/>
      <c r="C7" s="115"/>
      <c r="D7" s="115"/>
      <c r="E7" s="21" t="s">
        <v>8</v>
      </c>
      <c r="F7" s="21" t="s">
        <v>10</v>
      </c>
      <c r="G7" s="21" t="s">
        <v>8</v>
      </c>
      <c r="H7" s="21" t="s">
        <v>10</v>
      </c>
      <c r="I7" s="21" t="s">
        <v>8</v>
      </c>
      <c r="J7" s="21" t="s">
        <v>132</v>
      </c>
      <c r="K7" s="21" t="s">
        <v>10</v>
      </c>
      <c r="L7" s="21" t="s">
        <v>8</v>
      </c>
      <c r="M7" s="21" t="s">
        <v>10</v>
      </c>
      <c r="N7" s="36"/>
    </row>
    <row r="8" spans="1:16" ht="33.75" customHeight="1" x14ac:dyDescent="0.2">
      <c r="A8" s="3" t="s">
        <v>9</v>
      </c>
      <c r="B8" s="37">
        <f t="shared" ref="B8:M8" si="0">B9+B16+B120+B190</f>
        <v>116227.679</v>
      </c>
      <c r="C8" s="37">
        <f t="shared" si="0"/>
        <v>4406.991</v>
      </c>
      <c r="D8" s="37">
        <f t="shared" si="0"/>
        <v>120634.66999999998</v>
      </c>
      <c r="E8" s="37">
        <f t="shared" si="0"/>
        <v>13616178.020000001</v>
      </c>
      <c r="F8" s="37">
        <f t="shared" si="0"/>
        <v>0</v>
      </c>
      <c r="G8" s="37">
        <f t="shared" si="0"/>
        <v>13549691</v>
      </c>
      <c r="H8" s="37">
        <f t="shared" si="0"/>
        <v>0</v>
      </c>
      <c r="I8" s="37">
        <f t="shared" si="0"/>
        <v>5962770.5306000002</v>
      </c>
      <c r="J8" s="37">
        <f>J9+J16+J120+J190</f>
        <v>5962770.5306000002</v>
      </c>
      <c r="K8" s="37">
        <f t="shared" si="0"/>
        <v>0</v>
      </c>
      <c r="L8" s="37">
        <f t="shared" si="0"/>
        <v>5770012.2485999996</v>
      </c>
      <c r="M8" s="37">
        <f t="shared" si="0"/>
        <v>0</v>
      </c>
      <c r="N8" s="57"/>
      <c r="O8" s="36"/>
    </row>
    <row r="9" spans="1:16" ht="25.5" x14ac:dyDescent="0.2">
      <c r="A9" s="38" t="s">
        <v>0</v>
      </c>
      <c r="B9" s="39">
        <f>SUM(B10:B15)</f>
        <v>0</v>
      </c>
      <c r="C9" s="39">
        <f t="shared" ref="C9:M9" si="1">SUM(C10:C15)</f>
        <v>0</v>
      </c>
      <c r="D9" s="39">
        <f t="shared" si="1"/>
        <v>0</v>
      </c>
      <c r="E9" s="39">
        <f t="shared" si="1"/>
        <v>733462</v>
      </c>
      <c r="F9" s="39">
        <f t="shared" si="1"/>
        <v>0</v>
      </c>
      <c r="G9" s="39">
        <f t="shared" si="1"/>
        <v>733462</v>
      </c>
      <c r="H9" s="39">
        <f t="shared" si="1"/>
        <v>0</v>
      </c>
      <c r="I9" s="39">
        <f t="shared" si="1"/>
        <v>266713.5</v>
      </c>
      <c r="J9" s="39">
        <f t="shared" si="1"/>
        <v>266713.5</v>
      </c>
      <c r="K9" s="39">
        <f t="shared" si="1"/>
        <v>0</v>
      </c>
      <c r="L9" s="39">
        <f t="shared" si="1"/>
        <v>266713.5</v>
      </c>
      <c r="M9" s="39">
        <f t="shared" si="1"/>
        <v>0</v>
      </c>
      <c r="N9" s="36"/>
      <c r="O9" s="36"/>
      <c r="P9" s="36"/>
    </row>
    <row r="10" spans="1:16" s="6" customFormat="1" ht="36" hidden="1" customHeight="1" x14ac:dyDescent="0.2">
      <c r="A10" s="7" t="s">
        <v>91</v>
      </c>
      <c r="B10" s="43"/>
      <c r="C10" s="65"/>
      <c r="D10" s="65"/>
      <c r="E10" s="43"/>
      <c r="F10" s="65"/>
      <c r="G10" s="43"/>
      <c r="H10" s="58"/>
      <c r="I10" s="43">
        <f t="shared" ref="I10:I15" si="2">J10+K10</f>
        <v>0</v>
      </c>
      <c r="J10" s="43"/>
      <c r="K10" s="59"/>
      <c r="L10" s="43"/>
      <c r="M10" s="43"/>
      <c r="O10" s="36"/>
      <c r="P10" s="36"/>
    </row>
    <row r="11" spans="1:16" s="6" customFormat="1" ht="44.25" customHeight="1" x14ac:dyDescent="0.2">
      <c r="A11" s="7" t="s">
        <v>90</v>
      </c>
      <c r="B11" s="40"/>
      <c r="C11" s="41"/>
      <c r="D11" s="41"/>
      <c r="E11" s="40">
        <v>733462</v>
      </c>
      <c r="F11" s="41"/>
      <c r="G11" s="40">
        <v>733462</v>
      </c>
      <c r="H11" s="63"/>
      <c r="I11" s="40">
        <f t="shared" si="2"/>
        <v>266713.5</v>
      </c>
      <c r="J11" s="40">
        <v>266713.5</v>
      </c>
      <c r="K11" s="87"/>
      <c r="L11" s="40">
        <v>266713.5</v>
      </c>
      <c r="M11" s="40"/>
      <c r="O11" s="36"/>
      <c r="P11" s="36"/>
    </row>
    <row r="12" spans="1:16" s="6" customFormat="1" ht="25.5" hidden="1" x14ac:dyDescent="0.2">
      <c r="A12" s="7" t="s">
        <v>31</v>
      </c>
      <c r="B12" s="43"/>
      <c r="C12" s="65"/>
      <c r="D12" s="65"/>
      <c r="E12" s="43"/>
      <c r="F12" s="65"/>
      <c r="G12" s="43"/>
      <c r="H12" s="58"/>
      <c r="I12" s="43">
        <f t="shared" si="2"/>
        <v>0</v>
      </c>
      <c r="J12" s="43"/>
      <c r="K12" s="59"/>
      <c r="L12" s="43"/>
      <c r="M12" s="43"/>
      <c r="O12" s="36"/>
      <c r="P12" s="36"/>
    </row>
    <row r="13" spans="1:16" s="6" customFormat="1" ht="25.5" hidden="1" x14ac:dyDescent="0.2">
      <c r="A13" s="7" t="s">
        <v>95</v>
      </c>
      <c r="B13" s="43"/>
      <c r="C13" s="65"/>
      <c r="D13" s="65"/>
      <c r="E13" s="43"/>
      <c r="F13" s="65"/>
      <c r="G13" s="43"/>
      <c r="H13" s="58"/>
      <c r="I13" s="43">
        <f t="shared" si="2"/>
        <v>0</v>
      </c>
      <c r="J13" s="43"/>
      <c r="K13" s="59"/>
      <c r="L13" s="43"/>
      <c r="M13" s="43"/>
      <c r="O13" s="36"/>
      <c r="P13" s="36"/>
    </row>
    <row r="14" spans="1:16" s="6" customFormat="1" ht="63.75" hidden="1" x14ac:dyDescent="0.2">
      <c r="A14" s="7" t="s">
        <v>111</v>
      </c>
      <c r="B14" s="43"/>
      <c r="C14" s="65"/>
      <c r="D14" s="65"/>
      <c r="E14" s="43"/>
      <c r="F14" s="65"/>
      <c r="G14" s="43"/>
      <c r="H14" s="58"/>
      <c r="I14" s="43">
        <f t="shared" si="2"/>
        <v>0</v>
      </c>
      <c r="J14" s="43"/>
      <c r="K14" s="59"/>
      <c r="L14" s="43"/>
      <c r="M14" s="43"/>
      <c r="O14" s="36"/>
      <c r="P14" s="36"/>
    </row>
    <row r="15" spans="1:16" s="6" customFormat="1" ht="29.25" hidden="1" customHeight="1" x14ac:dyDescent="0.2">
      <c r="A15" s="7" t="s">
        <v>94</v>
      </c>
      <c r="B15" s="43"/>
      <c r="C15" s="65"/>
      <c r="D15" s="65"/>
      <c r="E15" s="43"/>
      <c r="F15" s="65"/>
      <c r="G15" s="43"/>
      <c r="H15" s="58"/>
      <c r="I15" s="43">
        <f t="shared" si="2"/>
        <v>0</v>
      </c>
      <c r="J15" s="43"/>
      <c r="K15" s="59"/>
      <c r="L15" s="43"/>
      <c r="M15" s="43"/>
      <c r="O15" s="64"/>
      <c r="P15" s="64"/>
    </row>
    <row r="16" spans="1:16" ht="25.5" x14ac:dyDescent="0.2">
      <c r="A16" s="38" t="s">
        <v>1</v>
      </c>
      <c r="B16" s="39">
        <f>B17+B18+B19+B20+B21+B22+B23+B25+B28+B29+B30+B33+B36+B39+B42+B45+B48+B51+B54+B57+B60+B63+B66+B69+B72+B75+B78+B81</f>
        <v>3190.9210000000003</v>
      </c>
      <c r="C16" s="39">
        <f t="shared" ref="C16:M16" si="3">C17+C18+C19+C20+C21+C22+C23+C25+C28+C29+C30+C33+C36+C39+C42+C45+C48+C51+C54+C57+C60+C63+C66+C69+C72+C75+C78+C81</f>
        <v>2737.5990000000002</v>
      </c>
      <c r="D16" s="39">
        <f t="shared" si="3"/>
        <v>5928.52</v>
      </c>
      <c r="E16" s="39">
        <f>E17+E18+E19+E20+E21+E22+E23+E25+E28+E29+E30+E33+E36+E39+E42+E45+E48+E51+E54+E57+E60+E63+E66+E69+E72+E75+E78+E81</f>
        <v>3634030.1549999993</v>
      </c>
      <c r="F16" s="39">
        <f t="shared" si="3"/>
        <v>0</v>
      </c>
      <c r="G16" s="39">
        <f t="shared" si="3"/>
        <v>3575043</v>
      </c>
      <c r="H16" s="39">
        <f t="shared" si="3"/>
        <v>0</v>
      </c>
      <c r="I16" s="39">
        <f t="shared" si="3"/>
        <v>1132568.547</v>
      </c>
      <c r="J16" s="39">
        <f t="shared" si="3"/>
        <v>1132568.547</v>
      </c>
      <c r="K16" s="39">
        <f t="shared" si="3"/>
        <v>0</v>
      </c>
      <c r="L16" s="39">
        <f t="shared" si="3"/>
        <v>1129863.416</v>
      </c>
      <c r="M16" s="39">
        <f t="shared" si="3"/>
        <v>0</v>
      </c>
      <c r="N16" s="6"/>
      <c r="O16" s="36"/>
      <c r="P16" s="36"/>
    </row>
    <row r="17" spans="1:16" s="6" customFormat="1" ht="25.5" x14ac:dyDescent="0.2">
      <c r="A17" s="7" t="s">
        <v>133</v>
      </c>
      <c r="B17" s="45">
        <v>0</v>
      </c>
      <c r="C17" s="45"/>
      <c r="D17" s="45"/>
      <c r="E17" s="40">
        <v>100000</v>
      </c>
      <c r="F17" s="45"/>
      <c r="G17" s="40">
        <v>100000</v>
      </c>
      <c r="H17" s="40"/>
      <c r="I17" s="40">
        <f t="shared" ref="I17:I22" si="4">J17+K17</f>
        <v>0</v>
      </c>
      <c r="J17" s="40"/>
      <c r="K17" s="40"/>
      <c r="L17" s="40"/>
      <c r="M17" s="45"/>
      <c r="O17" s="36"/>
      <c r="P17" s="36"/>
    </row>
    <row r="18" spans="1:16" s="6" customFormat="1" ht="25.5" hidden="1" x14ac:dyDescent="0.2">
      <c r="A18" s="7" t="s">
        <v>32</v>
      </c>
      <c r="B18" s="45">
        <v>0</v>
      </c>
      <c r="C18" s="45"/>
      <c r="D18" s="45"/>
      <c r="E18" s="40"/>
      <c r="F18" s="40"/>
      <c r="G18" s="40"/>
      <c r="H18" s="86"/>
      <c r="I18" s="40">
        <f t="shared" si="4"/>
        <v>0</v>
      </c>
      <c r="J18" s="40"/>
      <c r="K18" s="40"/>
      <c r="L18" s="40"/>
      <c r="M18" s="45"/>
      <c r="O18" s="36"/>
      <c r="P18" s="36"/>
    </row>
    <row r="19" spans="1:16" s="6" customFormat="1" ht="25.5" hidden="1" x14ac:dyDescent="0.2">
      <c r="A19" s="7" t="s">
        <v>72</v>
      </c>
      <c r="B19" s="45">
        <v>0</v>
      </c>
      <c r="C19" s="45"/>
      <c r="D19" s="45"/>
      <c r="E19" s="40"/>
      <c r="F19" s="40"/>
      <c r="G19" s="40"/>
      <c r="H19" s="86"/>
      <c r="I19" s="40">
        <f t="shared" ref="I19:I20" si="5">J19+K19</f>
        <v>0</v>
      </c>
      <c r="J19" s="40"/>
      <c r="K19" s="40"/>
      <c r="L19" s="40"/>
      <c r="M19" s="45"/>
      <c r="O19" s="36"/>
      <c r="P19" s="36"/>
    </row>
    <row r="20" spans="1:16" s="6" customFormat="1" ht="18" hidden="1" customHeight="1" x14ac:dyDescent="0.2">
      <c r="A20" s="7" t="s">
        <v>64</v>
      </c>
      <c r="B20" s="45">
        <v>0</v>
      </c>
      <c r="C20" s="45"/>
      <c r="D20" s="45"/>
      <c r="E20" s="40"/>
      <c r="F20" s="40"/>
      <c r="G20" s="40"/>
      <c r="H20" s="86"/>
      <c r="I20" s="40">
        <f t="shared" si="5"/>
        <v>0</v>
      </c>
      <c r="J20" s="40"/>
      <c r="K20" s="40"/>
      <c r="L20" s="40"/>
      <c r="M20" s="45"/>
      <c r="O20" s="36"/>
      <c r="P20" s="36"/>
    </row>
    <row r="21" spans="1:16" s="6" customFormat="1" ht="45.75" customHeight="1" x14ac:dyDescent="0.2">
      <c r="A21" s="7" t="s">
        <v>89</v>
      </c>
      <c r="B21" s="40">
        <v>0</v>
      </c>
      <c r="C21" s="45"/>
      <c r="D21" s="45"/>
      <c r="E21" s="40">
        <v>1502668</v>
      </c>
      <c r="F21" s="40"/>
      <c r="G21" s="40">
        <v>1502668</v>
      </c>
      <c r="H21" s="86"/>
      <c r="I21" s="40">
        <f t="shared" si="4"/>
        <v>376909.67200000002</v>
      </c>
      <c r="J21" s="40">
        <v>376909.67200000002</v>
      </c>
      <c r="K21" s="40"/>
      <c r="L21" s="40">
        <v>376909.67200000002</v>
      </c>
      <c r="M21" s="40"/>
      <c r="O21" s="36"/>
      <c r="P21" s="36"/>
    </row>
    <row r="22" spans="1:16" s="6" customFormat="1" ht="51" hidden="1" x14ac:dyDescent="0.2">
      <c r="A22" s="7" t="s">
        <v>33</v>
      </c>
      <c r="B22" s="40">
        <v>0</v>
      </c>
      <c r="C22" s="45"/>
      <c r="D22" s="45"/>
      <c r="E22" s="40"/>
      <c r="F22" s="40"/>
      <c r="G22" s="40"/>
      <c r="H22" s="86"/>
      <c r="I22" s="40">
        <f t="shared" si="4"/>
        <v>0</v>
      </c>
      <c r="J22" s="40"/>
      <c r="K22" s="40"/>
      <c r="L22" s="40"/>
      <c r="M22" s="40"/>
      <c r="O22" s="36"/>
      <c r="P22" s="36"/>
    </row>
    <row r="23" spans="1:16" s="6" customFormat="1" ht="56.25" customHeight="1" x14ac:dyDescent="0.2">
      <c r="A23" s="7" t="s">
        <v>145</v>
      </c>
      <c r="B23" s="45">
        <v>0</v>
      </c>
      <c r="C23" s="45"/>
      <c r="D23" s="45"/>
      <c r="E23" s="40">
        <v>115561.49099999999</v>
      </c>
      <c r="F23" s="40"/>
      <c r="G23" s="40">
        <v>115561</v>
      </c>
      <c r="H23" s="40"/>
      <c r="I23" s="40">
        <f t="shared" ref="I23:I29" si="6">J23+K23</f>
        <v>19602.204000000002</v>
      </c>
      <c r="J23" s="40">
        <v>19602.204000000002</v>
      </c>
      <c r="K23" s="40"/>
      <c r="L23" s="40">
        <v>19602.204000000002</v>
      </c>
      <c r="M23" s="40"/>
      <c r="O23" s="36"/>
      <c r="P23" s="36"/>
    </row>
    <row r="24" spans="1:16" s="6" customFormat="1" ht="42" hidden="1" customHeight="1" x14ac:dyDescent="0.2">
      <c r="A24" s="101" t="s">
        <v>82</v>
      </c>
      <c r="B24" s="45"/>
      <c r="C24" s="45"/>
      <c r="D24" s="45"/>
      <c r="E24" s="40"/>
      <c r="F24" s="40"/>
      <c r="G24" s="40"/>
      <c r="H24" s="40"/>
      <c r="I24" s="40">
        <f t="shared" si="6"/>
        <v>0</v>
      </c>
      <c r="J24" s="40"/>
      <c r="K24" s="40"/>
      <c r="L24" s="40"/>
      <c r="M24" s="40"/>
      <c r="O24" s="36"/>
      <c r="P24" s="36"/>
    </row>
    <row r="25" spans="1:16" s="6" customFormat="1" ht="39" hidden="1" customHeight="1" x14ac:dyDescent="0.2">
      <c r="A25" s="7" t="s">
        <v>65</v>
      </c>
      <c r="B25" s="45">
        <f>B26+B27</f>
        <v>0</v>
      </c>
      <c r="C25" s="45">
        <f t="shared" ref="C25:L25" si="7">C26+C27</f>
        <v>0</v>
      </c>
      <c r="D25" s="45">
        <f t="shared" si="7"/>
        <v>0</v>
      </c>
      <c r="E25" s="45">
        <f t="shared" si="7"/>
        <v>0</v>
      </c>
      <c r="F25" s="45"/>
      <c r="G25" s="45">
        <f t="shared" si="7"/>
        <v>0</v>
      </c>
      <c r="H25" s="45"/>
      <c r="I25" s="40">
        <f t="shared" si="6"/>
        <v>0</v>
      </c>
      <c r="J25" s="45">
        <f t="shared" si="7"/>
        <v>0</v>
      </c>
      <c r="K25" s="45"/>
      <c r="L25" s="45">
        <f t="shared" si="7"/>
        <v>0</v>
      </c>
      <c r="M25" s="45"/>
      <c r="O25" s="36"/>
      <c r="P25" s="36"/>
    </row>
    <row r="26" spans="1:16" s="31" customFormat="1" hidden="1" x14ac:dyDescent="0.2">
      <c r="A26" s="15" t="s">
        <v>2</v>
      </c>
      <c r="B26" s="45"/>
      <c r="C26" s="45"/>
      <c r="D26" s="45"/>
      <c r="E26" s="40"/>
      <c r="F26" s="40"/>
      <c r="G26" s="40"/>
      <c r="H26" s="40"/>
      <c r="I26" s="40">
        <f t="shared" si="6"/>
        <v>0</v>
      </c>
      <c r="J26" s="40"/>
      <c r="K26" s="40"/>
      <c r="L26" s="40"/>
      <c r="M26" s="40"/>
      <c r="O26" s="36"/>
      <c r="P26" s="36"/>
    </row>
    <row r="27" spans="1:16" s="31" customFormat="1" hidden="1" x14ac:dyDescent="0.2">
      <c r="A27" s="15" t="s">
        <v>3</v>
      </c>
      <c r="B27" s="45"/>
      <c r="C27" s="45"/>
      <c r="D27" s="45"/>
      <c r="E27" s="40"/>
      <c r="F27" s="40"/>
      <c r="G27" s="40"/>
      <c r="H27" s="40"/>
      <c r="I27" s="40">
        <f t="shared" si="6"/>
        <v>0</v>
      </c>
      <c r="J27" s="40"/>
      <c r="K27" s="40"/>
      <c r="L27" s="40"/>
      <c r="M27" s="40"/>
      <c r="O27" s="36"/>
      <c r="P27" s="36"/>
    </row>
    <row r="28" spans="1:16" s="6" customFormat="1" ht="25.5" hidden="1" x14ac:dyDescent="0.2">
      <c r="A28" s="7" t="s">
        <v>73</v>
      </c>
      <c r="B28" s="45">
        <f>B30+B31</f>
        <v>0</v>
      </c>
      <c r="C28" s="45"/>
      <c r="D28" s="45"/>
      <c r="E28" s="45"/>
      <c r="F28" s="45"/>
      <c r="G28" s="40"/>
      <c r="H28" s="40"/>
      <c r="I28" s="40">
        <f t="shared" si="6"/>
        <v>0</v>
      </c>
      <c r="J28" s="40"/>
      <c r="K28" s="40"/>
      <c r="L28" s="40"/>
      <c r="M28" s="40"/>
      <c r="O28" s="36"/>
      <c r="P28" s="36"/>
    </row>
    <row r="29" spans="1:16" s="6" customFormat="1" ht="30.75" customHeight="1" x14ac:dyDescent="0.2">
      <c r="A29" s="7" t="s">
        <v>146</v>
      </c>
      <c r="B29" s="45"/>
      <c r="C29" s="45"/>
      <c r="D29" s="45"/>
      <c r="E29" s="45">
        <v>144770.951</v>
      </c>
      <c r="F29" s="45"/>
      <c r="G29" s="40">
        <v>144771</v>
      </c>
      <c r="H29" s="40"/>
      <c r="I29" s="40">
        <f t="shared" si="6"/>
        <v>40852.955999999998</v>
      </c>
      <c r="J29" s="40">
        <v>40852.955999999998</v>
      </c>
      <c r="K29" s="40"/>
      <c r="L29" s="40">
        <v>40852.955999999998</v>
      </c>
      <c r="M29" s="40"/>
      <c r="O29" s="36"/>
      <c r="P29" s="36"/>
    </row>
    <row r="30" spans="1:16" s="6" customFormat="1" ht="38.25" customHeight="1" x14ac:dyDescent="0.2">
      <c r="A30" s="7" t="s">
        <v>134</v>
      </c>
      <c r="B30" s="40">
        <f t="shared" ref="B30:D30" si="8">B31+B32</f>
        <v>0</v>
      </c>
      <c r="C30" s="40">
        <f t="shared" si="8"/>
        <v>0</v>
      </c>
      <c r="D30" s="40">
        <f t="shared" si="8"/>
        <v>0</v>
      </c>
      <c r="E30" s="40">
        <f t="shared" ref="E30:G30" si="9">E31+E32</f>
        <v>168827.641</v>
      </c>
      <c r="F30" s="40"/>
      <c r="G30" s="40">
        <f t="shared" si="9"/>
        <v>168828</v>
      </c>
      <c r="H30" s="40"/>
      <c r="I30" s="40">
        <f t="shared" ref="I30:I80" si="10">J30+K30</f>
        <v>318.21300000000002</v>
      </c>
      <c r="J30" s="40">
        <f t="shared" ref="J30:L30" si="11">J31+J32</f>
        <v>318.21300000000002</v>
      </c>
      <c r="K30" s="40"/>
      <c r="L30" s="40">
        <f t="shared" si="11"/>
        <v>318.21300000000002</v>
      </c>
      <c r="M30" s="40"/>
      <c r="O30" s="36"/>
      <c r="P30" s="36"/>
    </row>
    <row r="31" spans="1:16" s="31" customFormat="1" x14ac:dyDescent="0.2">
      <c r="A31" s="15" t="s">
        <v>2</v>
      </c>
      <c r="B31" s="40">
        <v>0</v>
      </c>
      <c r="C31" s="45"/>
      <c r="D31" s="45"/>
      <c r="E31" s="40">
        <v>116730.841</v>
      </c>
      <c r="F31" s="45"/>
      <c r="G31" s="40">
        <v>116731</v>
      </c>
      <c r="H31" s="40"/>
      <c r="I31" s="40">
        <f t="shared" si="10"/>
        <v>318.21300000000002</v>
      </c>
      <c r="J31" s="40">
        <v>318.21300000000002</v>
      </c>
      <c r="K31" s="40"/>
      <c r="L31" s="40">
        <v>318.21300000000002</v>
      </c>
      <c r="M31" s="40"/>
      <c r="O31" s="68"/>
      <c r="P31" s="68"/>
    </row>
    <row r="32" spans="1:16" s="31" customFormat="1" x14ac:dyDescent="0.2">
      <c r="A32" s="15" t="s">
        <v>3</v>
      </c>
      <c r="B32" s="40">
        <v>0</v>
      </c>
      <c r="C32" s="45"/>
      <c r="D32" s="45"/>
      <c r="E32" s="40">
        <v>52096.800000000003</v>
      </c>
      <c r="F32" s="45"/>
      <c r="G32" s="40">
        <v>52097</v>
      </c>
      <c r="H32" s="40"/>
      <c r="I32" s="40">
        <f t="shared" si="10"/>
        <v>0</v>
      </c>
      <c r="J32" s="40"/>
      <c r="K32" s="40"/>
      <c r="L32" s="40"/>
      <c r="M32" s="40"/>
      <c r="O32" s="68"/>
      <c r="P32" s="68"/>
    </row>
    <row r="33" spans="1:16" s="6" customFormat="1" ht="51" hidden="1" x14ac:dyDescent="0.2">
      <c r="A33" s="7" t="s">
        <v>66</v>
      </c>
      <c r="B33" s="40">
        <f t="shared" ref="B33:D33" si="12">B34+B35</f>
        <v>0</v>
      </c>
      <c r="C33" s="40">
        <f t="shared" si="12"/>
        <v>0</v>
      </c>
      <c r="D33" s="40">
        <f t="shared" si="12"/>
        <v>0</v>
      </c>
      <c r="E33" s="40">
        <f t="shared" ref="E33:G33" si="13">E34+E35</f>
        <v>0</v>
      </c>
      <c r="F33" s="40"/>
      <c r="G33" s="40">
        <f t="shared" si="13"/>
        <v>0</v>
      </c>
      <c r="H33" s="86"/>
      <c r="I33" s="40">
        <f t="shared" si="10"/>
        <v>0</v>
      </c>
      <c r="J33" s="40">
        <f t="shared" ref="J33:L33" si="14">J34+J35</f>
        <v>0</v>
      </c>
      <c r="K33" s="40"/>
      <c r="L33" s="40">
        <f t="shared" si="14"/>
        <v>0</v>
      </c>
      <c r="M33" s="40"/>
      <c r="O33" s="36"/>
      <c r="P33" s="36"/>
    </row>
    <row r="34" spans="1:16" s="31" customFormat="1" hidden="1" x14ac:dyDescent="0.2">
      <c r="A34" s="15" t="s">
        <v>2</v>
      </c>
      <c r="B34" s="40"/>
      <c r="C34" s="45"/>
      <c r="D34" s="40"/>
      <c r="E34" s="40"/>
      <c r="F34" s="40"/>
      <c r="G34" s="40"/>
      <c r="H34" s="86"/>
      <c r="I34" s="40"/>
      <c r="J34" s="40"/>
      <c r="K34" s="40"/>
      <c r="L34" s="40"/>
      <c r="M34" s="40"/>
      <c r="O34" s="68"/>
      <c r="P34" s="68"/>
    </row>
    <row r="35" spans="1:16" s="31" customFormat="1" hidden="1" x14ac:dyDescent="0.2">
      <c r="A35" s="15" t="s">
        <v>3</v>
      </c>
      <c r="B35" s="40"/>
      <c r="C35" s="45"/>
      <c r="D35" s="45"/>
      <c r="E35" s="40"/>
      <c r="F35" s="45"/>
      <c r="G35" s="40"/>
      <c r="H35" s="86"/>
      <c r="I35" s="40">
        <f t="shared" si="10"/>
        <v>0</v>
      </c>
      <c r="J35" s="40"/>
      <c r="K35" s="40"/>
      <c r="L35" s="40"/>
      <c r="M35" s="40"/>
      <c r="O35" s="68"/>
      <c r="P35" s="68"/>
    </row>
    <row r="36" spans="1:16" s="6" customFormat="1" ht="51.75" hidden="1" customHeight="1" x14ac:dyDescent="0.2">
      <c r="A36" s="27" t="s">
        <v>79</v>
      </c>
      <c r="B36" s="45">
        <f>B37+B38</f>
        <v>0</v>
      </c>
      <c r="C36" s="40">
        <f t="shared" ref="C36:H36" si="15">C37+C38</f>
        <v>0</v>
      </c>
      <c r="D36" s="40">
        <f t="shared" si="15"/>
        <v>0</v>
      </c>
      <c r="E36" s="40">
        <f t="shared" si="15"/>
        <v>0</v>
      </c>
      <c r="F36" s="40"/>
      <c r="G36" s="40">
        <f t="shared" si="15"/>
        <v>0</v>
      </c>
      <c r="H36" s="40">
        <f t="shared" si="15"/>
        <v>0</v>
      </c>
      <c r="I36" s="40">
        <f t="shared" si="10"/>
        <v>0</v>
      </c>
      <c r="J36" s="40"/>
      <c r="K36" s="40"/>
      <c r="L36" s="40"/>
      <c r="M36" s="40"/>
      <c r="O36" s="36"/>
      <c r="P36" s="36"/>
    </row>
    <row r="37" spans="1:16" s="31" customFormat="1" hidden="1" x14ac:dyDescent="0.2">
      <c r="A37" s="15" t="s">
        <v>2</v>
      </c>
      <c r="B37" s="40"/>
      <c r="C37" s="45"/>
      <c r="D37" s="45"/>
      <c r="E37" s="40"/>
      <c r="F37" s="45"/>
      <c r="G37" s="40"/>
      <c r="H37" s="40"/>
      <c r="I37" s="40">
        <f t="shared" si="10"/>
        <v>0</v>
      </c>
      <c r="J37" s="40"/>
      <c r="K37" s="40"/>
      <c r="L37" s="40"/>
      <c r="M37" s="40"/>
      <c r="O37" s="68"/>
      <c r="P37" s="68"/>
    </row>
    <row r="38" spans="1:16" s="31" customFormat="1" hidden="1" x14ac:dyDescent="0.2">
      <c r="A38" s="15" t="s">
        <v>3</v>
      </c>
      <c r="B38" s="40"/>
      <c r="C38" s="45"/>
      <c r="D38" s="45"/>
      <c r="E38" s="40"/>
      <c r="F38" s="45"/>
      <c r="G38" s="40"/>
      <c r="H38" s="40"/>
      <c r="I38" s="40">
        <f t="shared" si="10"/>
        <v>0</v>
      </c>
      <c r="J38" s="40"/>
      <c r="K38" s="40"/>
      <c r="L38" s="40"/>
      <c r="M38" s="40"/>
      <c r="O38" s="68"/>
      <c r="P38" s="68"/>
    </row>
    <row r="39" spans="1:16" s="6" customFormat="1" ht="51" hidden="1" x14ac:dyDescent="0.2">
      <c r="A39" s="7" t="s">
        <v>83</v>
      </c>
      <c r="B39" s="40">
        <f t="shared" ref="B39" si="16">B40+B41</f>
        <v>0</v>
      </c>
      <c r="C39" s="40"/>
      <c r="D39" s="40"/>
      <c r="E39" s="40">
        <f t="shared" ref="E39:H39" si="17">E40+E41</f>
        <v>0</v>
      </c>
      <c r="F39" s="40"/>
      <c r="G39" s="40">
        <f t="shared" si="17"/>
        <v>0</v>
      </c>
      <c r="H39" s="40">
        <f t="shared" si="17"/>
        <v>0</v>
      </c>
      <c r="I39" s="40">
        <f t="shared" ref="I39" si="18">J39+K39</f>
        <v>0</v>
      </c>
      <c r="J39" s="40">
        <f t="shared" ref="J39:L39" si="19">J40+J41</f>
        <v>0</v>
      </c>
      <c r="K39" s="40">
        <f t="shared" si="19"/>
        <v>0</v>
      </c>
      <c r="L39" s="40">
        <f t="shared" si="19"/>
        <v>0</v>
      </c>
      <c r="M39" s="40"/>
      <c r="O39" s="36"/>
      <c r="P39" s="36"/>
    </row>
    <row r="40" spans="1:16" s="31" customFormat="1" hidden="1" x14ac:dyDescent="0.2">
      <c r="A40" s="15" t="s">
        <v>2</v>
      </c>
      <c r="B40" s="40"/>
      <c r="C40" s="45"/>
      <c r="D40" s="45"/>
      <c r="E40" s="40"/>
      <c r="F40" s="45"/>
      <c r="G40" s="40"/>
      <c r="H40" s="40"/>
      <c r="I40" s="40">
        <f t="shared" ref="I40:I41" si="20">J40+K40</f>
        <v>0</v>
      </c>
      <c r="J40" s="40"/>
      <c r="K40" s="40"/>
      <c r="L40" s="40"/>
      <c r="M40" s="40"/>
      <c r="O40" s="68"/>
      <c r="P40" s="68"/>
    </row>
    <row r="41" spans="1:16" s="31" customFormat="1" hidden="1" x14ac:dyDescent="0.2">
      <c r="A41" s="15" t="s">
        <v>3</v>
      </c>
      <c r="B41" s="40"/>
      <c r="C41" s="45"/>
      <c r="D41" s="45"/>
      <c r="E41" s="40"/>
      <c r="F41" s="45"/>
      <c r="G41" s="40"/>
      <c r="H41" s="40"/>
      <c r="I41" s="40">
        <f t="shared" si="20"/>
        <v>0</v>
      </c>
      <c r="J41" s="40"/>
      <c r="K41" s="40"/>
      <c r="L41" s="40"/>
      <c r="M41" s="40"/>
      <c r="O41" s="68"/>
      <c r="P41" s="68"/>
    </row>
    <row r="42" spans="1:16" s="6" customFormat="1" ht="48.75" customHeight="1" x14ac:dyDescent="0.2">
      <c r="A42" s="7" t="s">
        <v>25</v>
      </c>
      <c r="B42" s="40">
        <v>2853.1329999999998</v>
      </c>
      <c r="C42" s="40">
        <f t="shared" ref="C42:G42" si="21">C43+C44</f>
        <v>0</v>
      </c>
      <c r="D42" s="40">
        <v>2853.1329999999998</v>
      </c>
      <c r="E42" s="40">
        <f t="shared" si="21"/>
        <v>253218.45199999999</v>
      </c>
      <c r="F42" s="40"/>
      <c r="G42" s="40">
        <f t="shared" si="21"/>
        <v>253218</v>
      </c>
      <c r="H42" s="40"/>
      <c r="I42" s="40">
        <f t="shared" si="10"/>
        <v>253218.45199999999</v>
      </c>
      <c r="J42" s="40">
        <f t="shared" ref="J42:L42" si="22">J43+J44</f>
        <v>253218.45199999999</v>
      </c>
      <c r="K42" s="40"/>
      <c r="L42" s="40">
        <f t="shared" si="22"/>
        <v>253218.45199999999</v>
      </c>
      <c r="M42" s="40"/>
      <c r="N42" s="29"/>
      <c r="O42" s="36"/>
      <c r="P42" s="36"/>
    </row>
    <row r="43" spans="1:16" s="6" customFormat="1" x14ac:dyDescent="0.2">
      <c r="A43" s="15" t="s">
        <v>2</v>
      </c>
      <c r="B43" s="40">
        <v>2328.817</v>
      </c>
      <c r="C43" s="45"/>
      <c r="D43" s="40">
        <v>2328.817</v>
      </c>
      <c r="E43" s="40">
        <v>216385.43400000001</v>
      </c>
      <c r="F43" s="45"/>
      <c r="G43" s="40">
        <v>216385</v>
      </c>
      <c r="H43" s="40"/>
      <c r="I43" s="40">
        <f t="shared" si="10"/>
        <v>216385.43400000001</v>
      </c>
      <c r="J43" s="40">
        <v>216385.43400000001</v>
      </c>
      <c r="K43" s="40"/>
      <c r="L43" s="40">
        <v>216385.43400000001</v>
      </c>
      <c r="M43" s="40"/>
      <c r="O43" s="36"/>
      <c r="P43" s="36"/>
    </row>
    <row r="44" spans="1:16" s="6" customFormat="1" x14ac:dyDescent="0.2">
      <c r="A44" s="15" t="s">
        <v>3</v>
      </c>
      <c r="B44" s="40">
        <v>524.31600000000003</v>
      </c>
      <c r="C44" s="45"/>
      <c r="D44" s="40">
        <v>524.31600000000003</v>
      </c>
      <c r="E44" s="40">
        <v>36833.017999999996</v>
      </c>
      <c r="F44" s="45"/>
      <c r="G44" s="40">
        <v>36833</v>
      </c>
      <c r="H44" s="40"/>
      <c r="I44" s="40">
        <f t="shared" si="10"/>
        <v>36833.017999999996</v>
      </c>
      <c r="J44" s="40">
        <v>36833.017999999996</v>
      </c>
      <c r="K44" s="40"/>
      <c r="L44" s="40">
        <v>36833.017999999996</v>
      </c>
      <c r="M44" s="40"/>
      <c r="O44" s="36"/>
      <c r="P44" s="36"/>
    </row>
    <row r="45" spans="1:16" s="6" customFormat="1" ht="38.25" x14ac:dyDescent="0.2">
      <c r="A45" s="7" t="s">
        <v>34</v>
      </c>
      <c r="B45" s="40">
        <v>0</v>
      </c>
      <c r="C45" s="40"/>
      <c r="D45" s="40"/>
      <c r="E45" s="40">
        <f t="shared" ref="E45:G45" si="23">E46+E47</f>
        <v>3600</v>
      </c>
      <c r="F45" s="40"/>
      <c r="G45" s="40">
        <f t="shared" si="23"/>
        <v>3600</v>
      </c>
      <c r="H45" s="40"/>
      <c r="I45" s="40">
        <f t="shared" si="10"/>
        <v>2111.663</v>
      </c>
      <c r="J45" s="40">
        <f>J46+J47</f>
        <v>2111.663</v>
      </c>
      <c r="K45" s="40"/>
      <c r="L45" s="40">
        <f t="shared" ref="L45" si="24">L46+L47</f>
        <v>2111.663</v>
      </c>
      <c r="M45" s="40"/>
      <c r="O45" s="36"/>
      <c r="P45" s="36"/>
    </row>
    <row r="46" spans="1:16" s="6" customFormat="1" x14ac:dyDescent="0.2">
      <c r="A46" s="15" t="s">
        <v>2</v>
      </c>
      <c r="B46" s="40">
        <v>0</v>
      </c>
      <c r="C46" s="45"/>
      <c r="D46" s="45"/>
      <c r="E46" s="40">
        <v>1260</v>
      </c>
      <c r="F46" s="45"/>
      <c r="G46" s="40">
        <v>1260</v>
      </c>
      <c r="H46" s="40"/>
      <c r="I46" s="40">
        <f t="shared" si="10"/>
        <v>739.08199999999999</v>
      </c>
      <c r="J46" s="40">
        <v>739.08199999999999</v>
      </c>
      <c r="K46" s="40"/>
      <c r="L46" s="40">
        <v>739.08199999999999</v>
      </c>
      <c r="M46" s="40"/>
      <c r="O46" s="36"/>
      <c r="P46" s="36"/>
    </row>
    <row r="47" spans="1:16" s="6" customFormat="1" x14ac:dyDescent="0.2">
      <c r="A47" s="15" t="s">
        <v>3</v>
      </c>
      <c r="B47" s="40">
        <v>0</v>
      </c>
      <c r="C47" s="45"/>
      <c r="D47" s="45"/>
      <c r="E47" s="40">
        <v>2340</v>
      </c>
      <c r="F47" s="45"/>
      <c r="G47" s="40">
        <v>2340</v>
      </c>
      <c r="H47" s="40"/>
      <c r="I47" s="40">
        <f t="shared" si="10"/>
        <v>1372.5809999999999</v>
      </c>
      <c r="J47" s="40">
        <v>1372.5809999999999</v>
      </c>
      <c r="K47" s="40"/>
      <c r="L47" s="40">
        <v>1372.5809999999999</v>
      </c>
      <c r="M47" s="40"/>
      <c r="O47" s="36"/>
      <c r="P47" s="36"/>
    </row>
    <row r="48" spans="1:16" s="6" customFormat="1" ht="33" customHeight="1" x14ac:dyDescent="0.2">
      <c r="A48" s="7" t="s">
        <v>136</v>
      </c>
      <c r="B48" s="40">
        <v>0</v>
      </c>
      <c r="C48" s="40"/>
      <c r="D48" s="40"/>
      <c r="E48" s="40">
        <f t="shared" ref="E48" si="25">E49+E50</f>
        <v>2569.2049999999999</v>
      </c>
      <c r="F48" s="40"/>
      <c r="G48" s="40">
        <f t="shared" ref="G48" si="26">G49+G50</f>
        <v>2569</v>
      </c>
      <c r="H48" s="40"/>
      <c r="I48" s="40">
        <f>J48+K48</f>
        <v>1706.7940000000001</v>
      </c>
      <c r="J48" s="40">
        <f>J49+J50</f>
        <v>1706.7940000000001</v>
      </c>
      <c r="K48" s="40"/>
      <c r="L48" s="40">
        <f t="shared" ref="L48" si="27">L49+L50</f>
        <v>1706.7940000000001</v>
      </c>
      <c r="M48" s="40"/>
      <c r="O48" s="36"/>
      <c r="P48" s="36"/>
    </row>
    <row r="49" spans="1:16" s="6" customFormat="1" x14ac:dyDescent="0.2">
      <c r="A49" s="15" t="s">
        <v>2</v>
      </c>
      <c r="B49" s="40">
        <v>0</v>
      </c>
      <c r="C49" s="45"/>
      <c r="D49" s="45"/>
      <c r="E49" s="40">
        <v>308.30500000000001</v>
      </c>
      <c r="F49" s="45"/>
      <c r="G49" s="40">
        <v>308</v>
      </c>
      <c r="H49" s="40"/>
      <c r="I49" s="40">
        <f t="shared" si="10"/>
        <v>204.815</v>
      </c>
      <c r="J49" s="40">
        <v>204.815</v>
      </c>
      <c r="K49" s="40"/>
      <c r="L49" s="40">
        <v>204.815</v>
      </c>
      <c r="M49" s="40"/>
      <c r="O49" s="36"/>
      <c r="P49" s="36"/>
    </row>
    <row r="50" spans="1:16" s="6" customFormat="1" x14ac:dyDescent="0.2">
      <c r="A50" s="15" t="s">
        <v>3</v>
      </c>
      <c r="B50" s="40">
        <v>0</v>
      </c>
      <c r="C50" s="45"/>
      <c r="D50" s="45"/>
      <c r="E50" s="40">
        <v>2260.9</v>
      </c>
      <c r="F50" s="45"/>
      <c r="G50" s="40">
        <v>2261</v>
      </c>
      <c r="H50" s="40"/>
      <c r="I50" s="40">
        <f t="shared" si="10"/>
        <v>1501.979</v>
      </c>
      <c r="J50" s="40">
        <v>1501.979</v>
      </c>
      <c r="K50" s="40"/>
      <c r="L50" s="40">
        <v>1501.979</v>
      </c>
      <c r="M50" s="40"/>
      <c r="O50" s="36"/>
      <c r="P50" s="36"/>
    </row>
    <row r="51" spans="1:16" s="6" customFormat="1" ht="25.5" hidden="1" x14ac:dyDescent="0.2">
      <c r="A51" s="7" t="s">
        <v>74</v>
      </c>
      <c r="B51" s="40">
        <v>0</v>
      </c>
      <c r="C51" s="40"/>
      <c r="D51" s="40"/>
      <c r="E51" s="40">
        <f t="shared" ref="E51" si="28">E52+E53</f>
        <v>0</v>
      </c>
      <c r="F51" s="40"/>
      <c r="G51" s="40">
        <f t="shared" ref="G51" si="29">G52+G53</f>
        <v>0</v>
      </c>
      <c r="H51" s="40"/>
      <c r="I51" s="40">
        <f t="shared" si="10"/>
        <v>0</v>
      </c>
      <c r="J51" s="40">
        <f>J52+J53</f>
        <v>0</v>
      </c>
      <c r="K51" s="40"/>
      <c r="L51" s="40">
        <f t="shared" ref="L51" si="30">L52+L53</f>
        <v>0</v>
      </c>
      <c r="M51" s="40"/>
      <c r="O51" s="36"/>
      <c r="P51" s="36"/>
    </row>
    <row r="52" spans="1:16" s="6" customFormat="1" hidden="1" x14ac:dyDescent="0.2">
      <c r="A52" s="15" t="s">
        <v>2</v>
      </c>
      <c r="B52" s="40">
        <v>0</v>
      </c>
      <c r="C52" s="45"/>
      <c r="D52" s="45"/>
      <c r="E52" s="40"/>
      <c r="F52" s="45"/>
      <c r="G52" s="40"/>
      <c r="H52" s="40"/>
      <c r="I52" s="40"/>
      <c r="J52" s="40"/>
      <c r="K52" s="40"/>
      <c r="L52" s="40"/>
      <c r="M52" s="40"/>
      <c r="O52" s="36"/>
      <c r="P52" s="36"/>
    </row>
    <row r="53" spans="1:16" s="6" customFormat="1" hidden="1" x14ac:dyDescent="0.2">
      <c r="A53" s="15" t="s">
        <v>3</v>
      </c>
      <c r="B53" s="40">
        <v>0</v>
      </c>
      <c r="C53" s="45"/>
      <c r="D53" s="45"/>
      <c r="E53" s="40"/>
      <c r="F53" s="45"/>
      <c r="G53" s="40"/>
      <c r="H53" s="40"/>
      <c r="I53" s="40"/>
      <c r="J53" s="40"/>
      <c r="K53" s="40"/>
      <c r="L53" s="40"/>
      <c r="M53" s="40"/>
      <c r="O53" s="36"/>
      <c r="P53" s="36"/>
    </row>
    <row r="54" spans="1:16" s="6" customFormat="1" ht="25.5" x14ac:dyDescent="0.2">
      <c r="A54" s="7" t="s">
        <v>137</v>
      </c>
      <c r="B54" s="40">
        <v>0</v>
      </c>
      <c r="C54" s="40"/>
      <c r="D54" s="40"/>
      <c r="E54" s="40">
        <f t="shared" ref="E54" si="31">E55+E56</f>
        <v>56818.182000000001</v>
      </c>
      <c r="F54" s="40"/>
      <c r="G54" s="40">
        <f t="shared" ref="G54" si="32">G55+G56</f>
        <v>56818</v>
      </c>
      <c r="H54" s="40"/>
      <c r="I54" s="40">
        <f t="shared" ref="I54:I59" si="33">J54+K54</f>
        <v>12559.184000000001</v>
      </c>
      <c r="J54" s="40">
        <f>J55+J56</f>
        <v>12559.184000000001</v>
      </c>
      <c r="K54" s="40"/>
      <c r="L54" s="40">
        <f t="shared" ref="L54" si="34">L55+L56</f>
        <v>12559.184000000001</v>
      </c>
      <c r="M54" s="40"/>
      <c r="O54" s="36"/>
      <c r="P54" s="36"/>
    </row>
    <row r="55" spans="1:16" s="6" customFormat="1" x14ac:dyDescent="0.2">
      <c r="A55" s="15" t="s">
        <v>2</v>
      </c>
      <c r="B55" s="40">
        <v>0</v>
      </c>
      <c r="C55" s="45"/>
      <c r="D55" s="45"/>
      <c r="E55" s="40">
        <v>6818.1819999999998</v>
      </c>
      <c r="F55" s="45"/>
      <c r="G55" s="40">
        <v>6818</v>
      </c>
      <c r="H55" s="40"/>
      <c r="I55" s="40">
        <f t="shared" si="10"/>
        <v>1507.1020000000001</v>
      </c>
      <c r="J55" s="40">
        <v>1507.1020000000001</v>
      </c>
      <c r="K55" s="40"/>
      <c r="L55" s="40">
        <v>1507.1020000000001</v>
      </c>
      <c r="M55" s="40"/>
      <c r="O55" s="36"/>
      <c r="P55" s="36"/>
    </row>
    <row r="56" spans="1:16" s="6" customFormat="1" x14ac:dyDescent="0.2">
      <c r="A56" s="15" t="s">
        <v>3</v>
      </c>
      <c r="B56" s="40">
        <v>0</v>
      </c>
      <c r="C56" s="45"/>
      <c r="D56" s="45"/>
      <c r="E56" s="40">
        <v>50000</v>
      </c>
      <c r="F56" s="45"/>
      <c r="G56" s="40">
        <v>50000</v>
      </c>
      <c r="H56" s="40"/>
      <c r="I56" s="40">
        <f t="shared" si="10"/>
        <v>11052.082</v>
      </c>
      <c r="J56" s="40">
        <v>11052.082</v>
      </c>
      <c r="K56" s="40"/>
      <c r="L56" s="40">
        <v>11052.082</v>
      </c>
      <c r="M56" s="40"/>
      <c r="O56" s="36"/>
      <c r="P56" s="36"/>
    </row>
    <row r="57" spans="1:16" s="6" customFormat="1" ht="51" x14ac:dyDescent="0.2">
      <c r="A57" s="7" t="s">
        <v>135</v>
      </c>
      <c r="B57" s="40">
        <v>0</v>
      </c>
      <c r="C57" s="40"/>
      <c r="D57" s="40"/>
      <c r="E57" s="40">
        <f t="shared" ref="E57:H57" si="35">E58+E59</f>
        <v>30630</v>
      </c>
      <c r="F57" s="40">
        <f t="shared" si="35"/>
        <v>0</v>
      </c>
      <c r="G57" s="40">
        <f t="shared" si="35"/>
        <v>30630</v>
      </c>
      <c r="H57" s="40">
        <f t="shared" si="35"/>
        <v>0</v>
      </c>
      <c r="I57" s="40">
        <f t="shared" si="33"/>
        <v>0</v>
      </c>
      <c r="J57" s="40">
        <f>J58+J59</f>
        <v>0</v>
      </c>
      <c r="K57" s="40"/>
      <c r="L57" s="40">
        <f t="shared" ref="L57" si="36">L58+L59</f>
        <v>0</v>
      </c>
      <c r="M57" s="40"/>
      <c r="N57" s="29"/>
      <c r="O57" s="36"/>
      <c r="P57" s="36"/>
    </row>
    <row r="58" spans="1:16" s="6" customFormat="1" x14ac:dyDescent="0.2">
      <c r="A58" s="15" t="s">
        <v>2</v>
      </c>
      <c r="B58" s="40">
        <v>0</v>
      </c>
      <c r="C58" s="45"/>
      <c r="D58" s="45"/>
      <c r="E58" s="40">
        <v>3675.6</v>
      </c>
      <c r="F58" s="45"/>
      <c r="G58" s="40">
        <v>3676</v>
      </c>
      <c r="H58" s="40"/>
      <c r="I58" s="40">
        <f t="shared" si="33"/>
        <v>0</v>
      </c>
      <c r="J58" s="40"/>
      <c r="K58" s="40"/>
      <c r="L58" s="40"/>
      <c r="M58" s="40"/>
      <c r="O58" s="36"/>
      <c r="P58" s="36"/>
    </row>
    <row r="59" spans="1:16" s="6" customFormat="1" x14ac:dyDescent="0.2">
      <c r="A59" s="15" t="s">
        <v>3</v>
      </c>
      <c r="B59" s="40">
        <v>0</v>
      </c>
      <c r="C59" s="45"/>
      <c r="D59" s="45"/>
      <c r="E59" s="40">
        <v>26954.400000000001</v>
      </c>
      <c r="F59" s="45"/>
      <c r="G59" s="40">
        <v>26954</v>
      </c>
      <c r="H59" s="40"/>
      <c r="I59" s="40">
        <f t="shared" si="33"/>
        <v>0</v>
      </c>
      <c r="J59" s="40"/>
      <c r="K59" s="40"/>
      <c r="L59" s="40"/>
      <c r="M59" s="40"/>
      <c r="O59" s="36"/>
      <c r="P59" s="36"/>
    </row>
    <row r="60" spans="1:16" s="6" customFormat="1" ht="25.5" x14ac:dyDescent="0.2">
      <c r="A60" s="7" t="s">
        <v>35</v>
      </c>
      <c r="B60" s="45">
        <f>SUM(B61:B62)</f>
        <v>0</v>
      </c>
      <c r="C60" s="45">
        <f t="shared" ref="C60:M60" si="37">SUM(C61:C62)</f>
        <v>15.917999999999999</v>
      </c>
      <c r="D60" s="45">
        <f t="shared" si="37"/>
        <v>15.917999999999999</v>
      </c>
      <c r="E60" s="45">
        <f t="shared" si="37"/>
        <v>0</v>
      </c>
      <c r="F60" s="45">
        <f t="shared" si="37"/>
        <v>0</v>
      </c>
      <c r="G60" s="45">
        <f t="shared" si="37"/>
        <v>0</v>
      </c>
      <c r="H60" s="45">
        <f t="shared" si="37"/>
        <v>0</v>
      </c>
      <c r="I60" s="45">
        <f t="shared" si="37"/>
        <v>0</v>
      </c>
      <c r="J60" s="45">
        <f t="shared" si="37"/>
        <v>0</v>
      </c>
      <c r="K60" s="45">
        <f t="shared" si="37"/>
        <v>0</v>
      </c>
      <c r="L60" s="45">
        <f t="shared" si="37"/>
        <v>0</v>
      </c>
      <c r="M60" s="45">
        <f t="shared" si="37"/>
        <v>0</v>
      </c>
      <c r="O60" s="36"/>
      <c r="P60" s="36"/>
    </row>
    <row r="61" spans="1:16" s="31" customFormat="1" hidden="1" x14ac:dyDescent="0.2">
      <c r="A61" s="15" t="s">
        <v>2</v>
      </c>
      <c r="B61" s="40"/>
      <c r="C61" s="45"/>
      <c r="D61" s="45"/>
      <c r="E61" s="40"/>
      <c r="F61" s="45"/>
      <c r="G61" s="40"/>
      <c r="H61" s="40"/>
      <c r="I61" s="40">
        <f t="shared" si="10"/>
        <v>0</v>
      </c>
      <c r="J61" s="40"/>
      <c r="K61" s="40"/>
      <c r="L61" s="40"/>
      <c r="M61" s="40"/>
      <c r="O61" s="36"/>
      <c r="P61" s="36"/>
    </row>
    <row r="62" spans="1:16" s="31" customFormat="1" hidden="1" x14ac:dyDescent="0.2">
      <c r="A62" s="15" t="s">
        <v>3</v>
      </c>
      <c r="B62" s="40">
        <v>0</v>
      </c>
      <c r="C62" s="45">
        <v>15.917999999999999</v>
      </c>
      <c r="D62" s="45">
        <v>15.917999999999999</v>
      </c>
      <c r="E62" s="40"/>
      <c r="F62" s="45"/>
      <c r="G62" s="40"/>
      <c r="H62" s="40"/>
      <c r="I62" s="40">
        <f t="shared" si="10"/>
        <v>0</v>
      </c>
      <c r="J62" s="40"/>
      <c r="K62" s="40"/>
      <c r="L62" s="40"/>
      <c r="M62" s="40"/>
      <c r="O62" s="36"/>
      <c r="P62" s="36"/>
    </row>
    <row r="63" spans="1:16" s="6" customFormat="1" ht="51" hidden="1" x14ac:dyDescent="0.2">
      <c r="A63" s="7" t="s">
        <v>76</v>
      </c>
      <c r="B63" s="40">
        <v>0</v>
      </c>
      <c r="C63" s="40"/>
      <c r="D63" s="40"/>
      <c r="E63" s="40">
        <f>E64+E65</f>
        <v>0</v>
      </c>
      <c r="F63" s="40"/>
      <c r="G63" s="40">
        <f t="shared" ref="G63" si="38">G64+G65</f>
        <v>0</v>
      </c>
      <c r="H63" s="40"/>
      <c r="I63" s="40">
        <f t="shared" ref="I63:I65" si="39">J63+K63</f>
        <v>0</v>
      </c>
      <c r="J63" s="40">
        <f>J64+J65</f>
        <v>0</v>
      </c>
      <c r="K63" s="40"/>
      <c r="L63" s="40">
        <f t="shared" ref="L63" si="40">L64+L65</f>
        <v>0</v>
      </c>
      <c r="M63" s="40"/>
      <c r="O63" s="36"/>
      <c r="P63" s="36"/>
    </row>
    <row r="64" spans="1:16" s="6" customFormat="1" hidden="1" x14ac:dyDescent="0.2">
      <c r="A64" s="15" t="s">
        <v>2</v>
      </c>
      <c r="B64" s="40">
        <v>0</v>
      </c>
      <c r="C64" s="45"/>
      <c r="D64" s="45"/>
      <c r="E64" s="40"/>
      <c r="F64" s="45"/>
      <c r="G64" s="40"/>
      <c r="H64" s="40"/>
      <c r="I64" s="40">
        <f t="shared" si="39"/>
        <v>0</v>
      </c>
      <c r="J64" s="40"/>
      <c r="K64" s="40"/>
      <c r="L64" s="40"/>
      <c r="M64" s="40"/>
      <c r="O64" s="36"/>
      <c r="P64" s="36"/>
    </row>
    <row r="65" spans="1:16" s="6" customFormat="1" hidden="1" x14ac:dyDescent="0.2">
      <c r="A65" s="15" t="s">
        <v>3</v>
      </c>
      <c r="B65" s="40">
        <v>0</v>
      </c>
      <c r="C65" s="45"/>
      <c r="D65" s="40"/>
      <c r="E65" s="40"/>
      <c r="F65" s="45"/>
      <c r="G65" s="40"/>
      <c r="H65" s="40"/>
      <c r="I65" s="40">
        <f t="shared" si="39"/>
        <v>0</v>
      </c>
      <c r="J65" s="40"/>
      <c r="K65" s="40"/>
      <c r="L65" s="40"/>
      <c r="M65" s="40"/>
      <c r="O65" s="36"/>
      <c r="P65" s="36"/>
    </row>
    <row r="66" spans="1:16" s="6" customFormat="1" ht="33" customHeight="1" x14ac:dyDescent="0.2">
      <c r="A66" s="7" t="s">
        <v>36</v>
      </c>
      <c r="B66" s="40">
        <v>0</v>
      </c>
      <c r="C66" s="45">
        <v>2626.6039999999998</v>
      </c>
      <c r="D66" s="45">
        <v>2626.6039999999998</v>
      </c>
      <c r="E66" s="40">
        <f t="shared" ref="E66:G66" si="41">E67+E68</f>
        <v>183668.42</v>
      </c>
      <c r="F66" s="40"/>
      <c r="G66" s="40">
        <f t="shared" si="41"/>
        <v>183668</v>
      </c>
      <c r="H66" s="40"/>
      <c r="I66" s="40">
        <f t="shared" si="10"/>
        <v>12884.615</v>
      </c>
      <c r="J66" s="40">
        <f>J67+J68</f>
        <v>12884.615</v>
      </c>
      <c r="K66" s="40"/>
      <c r="L66" s="40">
        <f t="shared" ref="L66" si="42">L67+L68</f>
        <v>12884.615</v>
      </c>
      <c r="M66" s="40"/>
      <c r="O66" s="36"/>
      <c r="P66" s="36"/>
    </row>
    <row r="67" spans="1:16" s="6" customFormat="1" x14ac:dyDescent="0.2">
      <c r="A67" s="15" t="s">
        <v>2</v>
      </c>
      <c r="B67" s="40">
        <v>0</v>
      </c>
      <c r="C67" s="45">
        <v>367.72399999999999</v>
      </c>
      <c r="D67" s="45">
        <v>367.72399999999999</v>
      </c>
      <c r="E67" s="40">
        <v>22040.210999999999</v>
      </c>
      <c r="F67" s="45"/>
      <c r="G67" s="40">
        <v>22040</v>
      </c>
      <c r="H67" s="40"/>
      <c r="I67" s="40">
        <f t="shared" si="10"/>
        <v>1546.154</v>
      </c>
      <c r="J67" s="40">
        <v>1546.154</v>
      </c>
      <c r="K67" s="40"/>
      <c r="L67" s="40">
        <v>1546.154</v>
      </c>
      <c r="M67" s="40"/>
      <c r="O67" s="36"/>
      <c r="P67" s="36"/>
    </row>
    <row r="68" spans="1:16" s="6" customFormat="1" x14ac:dyDescent="0.2">
      <c r="A68" s="15" t="s">
        <v>3</v>
      </c>
      <c r="B68" s="40">
        <v>0</v>
      </c>
      <c r="C68" s="45">
        <v>2258.88</v>
      </c>
      <c r="D68" s="45">
        <v>2258.88</v>
      </c>
      <c r="E68" s="40">
        <v>161628.209</v>
      </c>
      <c r="F68" s="45"/>
      <c r="G68" s="40">
        <v>161628</v>
      </c>
      <c r="H68" s="40"/>
      <c r="I68" s="40">
        <f t="shared" si="10"/>
        <v>11338.460999999999</v>
      </c>
      <c r="J68" s="40">
        <v>11338.460999999999</v>
      </c>
      <c r="K68" s="40"/>
      <c r="L68" s="40">
        <v>11338.460999999999</v>
      </c>
      <c r="M68" s="40"/>
      <c r="O68" s="36"/>
      <c r="P68" s="36"/>
    </row>
    <row r="69" spans="1:16" s="12" customFormat="1" ht="56.25" customHeight="1" x14ac:dyDescent="0.2">
      <c r="A69" s="16" t="s">
        <v>67</v>
      </c>
      <c r="B69" s="87">
        <f t="shared" ref="B69:D69" si="43">B70+B71</f>
        <v>0</v>
      </c>
      <c r="C69" s="87">
        <f t="shared" si="43"/>
        <v>95.076999999999998</v>
      </c>
      <c r="D69" s="87">
        <f t="shared" si="43"/>
        <v>95.076999999999998</v>
      </c>
      <c r="E69" s="87">
        <f>E70+E71</f>
        <v>373732.315</v>
      </c>
      <c r="F69" s="87"/>
      <c r="G69" s="87">
        <f>G70+G71</f>
        <v>373732</v>
      </c>
      <c r="H69" s="87"/>
      <c r="I69" s="87">
        <f t="shared" ref="I69:L69" si="44">I70+I71</f>
        <v>189173.63800000001</v>
      </c>
      <c r="J69" s="87">
        <f t="shared" si="44"/>
        <v>189173.63800000001</v>
      </c>
      <c r="K69" s="87"/>
      <c r="L69" s="87">
        <f t="shared" si="44"/>
        <v>189173.63800000001</v>
      </c>
      <c r="M69" s="87"/>
      <c r="O69" s="36"/>
      <c r="P69" s="36"/>
    </row>
    <row r="70" spans="1:16" s="12" customFormat="1" x14ac:dyDescent="0.2">
      <c r="A70" s="15" t="s">
        <v>2</v>
      </c>
      <c r="B70" s="40"/>
      <c r="C70" s="45">
        <v>34.228000000000002</v>
      </c>
      <c r="D70" s="45">
        <v>34.228000000000002</v>
      </c>
      <c r="E70" s="87">
        <v>130806.31</v>
      </c>
      <c r="F70" s="45"/>
      <c r="G70" s="87">
        <v>130806</v>
      </c>
      <c r="H70" s="86"/>
      <c r="I70" s="40">
        <f t="shared" si="10"/>
        <v>66210.773000000001</v>
      </c>
      <c r="J70" s="40">
        <v>66210.773000000001</v>
      </c>
      <c r="K70" s="40"/>
      <c r="L70" s="40">
        <v>66210.773000000001</v>
      </c>
      <c r="M70" s="40"/>
      <c r="O70" s="36"/>
      <c r="P70" s="36"/>
    </row>
    <row r="71" spans="1:16" s="12" customFormat="1" x14ac:dyDescent="0.2">
      <c r="A71" s="15" t="s">
        <v>3</v>
      </c>
      <c r="B71" s="40"/>
      <c r="C71" s="45">
        <v>60.848999999999997</v>
      </c>
      <c r="D71" s="45">
        <v>60.848999999999997</v>
      </c>
      <c r="E71" s="87">
        <v>242926.005</v>
      </c>
      <c r="F71" s="45"/>
      <c r="G71" s="87">
        <v>242926</v>
      </c>
      <c r="H71" s="86"/>
      <c r="I71" s="40">
        <f t="shared" si="10"/>
        <v>122962.86500000001</v>
      </c>
      <c r="J71" s="40">
        <v>122962.86500000001</v>
      </c>
      <c r="K71" s="40"/>
      <c r="L71" s="40">
        <v>122962.86500000001</v>
      </c>
      <c r="M71" s="40"/>
      <c r="O71" s="36"/>
      <c r="P71" s="36"/>
    </row>
    <row r="72" spans="1:16" s="54" customFormat="1" ht="25.5" hidden="1" x14ac:dyDescent="0.2">
      <c r="A72" s="15" t="s">
        <v>101</v>
      </c>
      <c r="B72" s="40">
        <f>B73+B74</f>
        <v>0</v>
      </c>
      <c r="C72" s="40">
        <f t="shared" ref="C72:M72" si="45">C73+C74</f>
        <v>0</v>
      </c>
      <c r="D72" s="40">
        <f t="shared" si="45"/>
        <v>0</v>
      </c>
      <c r="E72" s="40">
        <f t="shared" si="45"/>
        <v>0</v>
      </c>
      <c r="F72" s="40">
        <f t="shared" si="45"/>
        <v>0</v>
      </c>
      <c r="G72" s="40">
        <f t="shared" si="45"/>
        <v>0</v>
      </c>
      <c r="H72" s="40">
        <f t="shared" si="45"/>
        <v>0</v>
      </c>
      <c r="I72" s="40">
        <f t="shared" si="45"/>
        <v>0</v>
      </c>
      <c r="J72" s="40">
        <f t="shared" si="45"/>
        <v>0</v>
      </c>
      <c r="K72" s="40">
        <f t="shared" si="45"/>
        <v>0</v>
      </c>
      <c r="L72" s="40">
        <f t="shared" si="45"/>
        <v>0</v>
      </c>
      <c r="M72" s="40">
        <f t="shared" si="45"/>
        <v>0</v>
      </c>
      <c r="O72" s="55"/>
      <c r="P72" s="36"/>
    </row>
    <row r="73" spans="1:16" s="12" customFormat="1" hidden="1" x14ac:dyDescent="0.2">
      <c r="A73" s="15" t="s">
        <v>2</v>
      </c>
      <c r="B73" s="40"/>
      <c r="C73" s="45"/>
      <c r="D73" s="40"/>
      <c r="E73" s="40"/>
      <c r="F73" s="45"/>
      <c r="G73" s="40"/>
      <c r="H73" s="40"/>
      <c r="I73" s="40">
        <f t="shared" ref="I73:I74" si="46">J73+K73</f>
        <v>0</v>
      </c>
      <c r="J73" s="40"/>
      <c r="K73" s="40"/>
      <c r="L73" s="40"/>
      <c r="M73" s="40"/>
      <c r="O73" s="36"/>
      <c r="P73" s="36"/>
    </row>
    <row r="74" spans="1:16" s="12" customFormat="1" hidden="1" x14ac:dyDescent="0.2">
      <c r="A74" s="15" t="s">
        <v>3</v>
      </c>
      <c r="B74" s="40"/>
      <c r="C74" s="45"/>
      <c r="D74" s="40"/>
      <c r="E74" s="40"/>
      <c r="F74" s="45"/>
      <c r="G74" s="40"/>
      <c r="H74" s="40"/>
      <c r="I74" s="40">
        <f t="shared" si="46"/>
        <v>0</v>
      </c>
      <c r="J74" s="40"/>
      <c r="K74" s="40"/>
      <c r="L74" s="40"/>
      <c r="M74" s="40"/>
      <c r="O74" s="36"/>
      <c r="P74" s="36"/>
    </row>
    <row r="75" spans="1:16" s="6" customFormat="1" ht="38.25" x14ac:dyDescent="0.2">
      <c r="A75" s="27" t="s">
        <v>75</v>
      </c>
      <c r="B75" s="40">
        <f>B76+B77</f>
        <v>0</v>
      </c>
      <c r="C75" s="40">
        <f t="shared" ref="C75:M75" si="47">C76+C77</f>
        <v>0</v>
      </c>
      <c r="D75" s="40">
        <f t="shared" si="47"/>
        <v>0</v>
      </c>
      <c r="E75" s="40">
        <f t="shared" si="47"/>
        <v>383193.69199999998</v>
      </c>
      <c r="F75" s="40">
        <f t="shared" si="47"/>
        <v>0</v>
      </c>
      <c r="G75" s="40">
        <f t="shared" si="47"/>
        <v>383194</v>
      </c>
      <c r="H75" s="40">
        <f t="shared" si="47"/>
        <v>0</v>
      </c>
      <c r="I75" s="40">
        <f t="shared" si="47"/>
        <v>140154.07500000001</v>
      </c>
      <c r="J75" s="40">
        <f t="shared" si="47"/>
        <v>140154.07500000001</v>
      </c>
      <c r="K75" s="40">
        <f t="shared" si="47"/>
        <v>0</v>
      </c>
      <c r="L75" s="40">
        <f t="shared" si="47"/>
        <v>140154.07500000001</v>
      </c>
      <c r="M75" s="40">
        <f t="shared" si="47"/>
        <v>0</v>
      </c>
      <c r="O75" s="36"/>
      <c r="P75" s="36"/>
    </row>
    <row r="76" spans="1:16" s="6" customFormat="1" ht="12.75" customHeight="1" x14ac:dyDescent="0.2">
      <c r="A76" s="15" t="s">
        <v>2</v>
      </c>
      <c r="B76" s="40"/>
      <c r="C76" s="45"/>
      <c r="D76" s="40"/>
      <c r="E76" s="40">
        <v>134117.79199999999</v>
      </c>
      <c r="F76" s="45"/>
      <c r="G76" s="40">
        <v>134118</v>
      </c>
      <c r="H76" s="40"/>
      <c r="I76" s="40">
        <f t="shared" si="10"/>
        <v>49053.925999999999</v>
      </c>
      <c r="J76" s="40">
        <v>49053.925999999999</v>
      </c>
      <c r="K76" s="40"/>
      <c r="L76" s="40">
        <v>49053.925999999999</v>
      </c>
      <c r="M76" s="40"/>
      <c r="O76" s="36"/>
      <c r="P76" s="36"/>
    </row>
    <row r="77" spans="1:16" s="6" customFormat="1" ht="12.75" customHeight="1" x14ac:dyDescent="0.2">
      <c r="A77" s="15" t="s">
        <v>3</v>
      </c>
      <c r="B77" s="40"/>
      <c r="C77" s="45"/>
      <c r="D77" s="40"/>
      <c r="E77" s="40">
        <v>249075.9</v>
      </c>
      <c r="F77" s="45"/>
      <c r="G77" s="40">
        <v>249076</v>
      </c>
      <c r="H77" s="40"/>
      <c r="I77" s="40">
        <f t="shared" si="10"/>
        <v>91100.149000000005</v>
      </c>
      <c r="J77" s="40">
        <v>91100.149000000005</v>
      </c>
      <c r="K77" s="40"/>
      <c r="L77" s="40">
        <v>91100.149000000005</v>
      </c>
      <c r="M77" s="40"/>
      <c r="O77" s="36"/>
      <c r="P77" s="36"/>
    </row>
    <row r="78" spans="1:16" s="6" customFormat="1" ht="38.25" hidden="1" x14ac:dyDescent="0.2">
      <c r="A78" s="15" t="s">
        <v>92</v>
      </c>
      <c r="B78" s="40">
        <f>B79+B80</f>
        <v>0</v>
      </c>
      <c r="C78" s="40">
        <f t="shared" ref="C78:L78" si="48">C79+C80</f>
        <v>0</v>
      </c>
      <c r="D78" s="40">
        <f t="shared" si="48"/>
        <v>0</v>
      </c>
      <c r="E78" s="40">
        <f t="shared" si="48"/>
        <v>0</v>
      </c>
      <c r="F78" s="40"/>
      <c r="G78" s="40">
        <f t="shared" si="48"/>
        <v>0</v>
      </c>
      <c r="H78" s="40"/>
      <c r="I78" s="40">
        <f t="shared" si="48"/>
        <v>0</v>
      </c>
      <c r="J78" s="40">
        <f t="shared" si="48"/>
        <v>0</v>
      </c>
      <c r="K78" s="40"/>
      <c r="L78" s="40">
        <f t="shared" si="48"/>
        <v>0</v>
      </c>
      <c r="M78" s="40"/>
      <c r="O78" s="36"/>
      <c r="P78" s="36"/>
    </row>
    <row r="79" spans="1:16" s="6" customFormat="1" ht="12.75" hidden="1" customHeight="1" x14ac:dyDescent="0.2">
      <c r="A79" s="15" t="s">
        <v>2</v>
      </c>
      <c r="B79" s="40"/>
      <c r="C79" s="45"/>
      <c r="D79" s="40"/>
      <c r="E79" s="40"/>
      <c r="F79" s="45"/>
      <c r="G79" s="40"/>
      <c r="H79" s="40"/>
      <c r="I79" s="40">
        <f t="shared" si="10"/>
        <v>0</v>
      </c>
      <c r="J79" s="40"/>
      <c r="K79" s="40"/>
      <c r="L79" s="40"/>
      <c r="M79" s="40"/>
      <c r="O79" s="36"/>
      <c r="P79" s="36"/>
    </row>
    <row r="80" spans="1:16" s="6" customFormat="1" ht="12.75" hidden="1" customHeight="1" x14ac:dyDescent="0.2">
      <c r="A80" s="15" t="s">
        <v>3</v>
      </c>
      <c r="B80" s="40"/>
      <c r="C80" s="45"/>
      <c r="D80" s="40"/>
      <c r="E80" s="40"/>
      <c r="F80" s="45"/>
      <c r="G80" s="40"/>
      <c r="H80" s="40"/>
      <c r="I80" s="40">
        <f t="shared" si="10"/>
        <v>0</v>
      </c>
      <c r="J80" s="40"/>
      <c r="K80" s="40"/>
      <c r="L80" s="40"/>
      <c r="M80" s="40"/>
      <c r="O80" s="36"/>
      <c r="P80" s="36"/>
    </row>
    <row r="81" spans="1:16" s="9" customFormat="1" ht="25.5" customHeight="1" x14ac:dyDescent="0.2">
      <c r="A81" s="46" t="s">
        <v>4</v>
      </c>
      <c r="B81" s="47">
        <f t="shared" ref="B81:D81" si="49">B82+B83+B84+B85+B86+B87+B88+B91+B94+B95+B100+B105+B106+B107+B108+B109+B110+B111+B112+B113+B114+B115+B116+B117+B118+B119</f>
        <v>337.78800000000047</v>
      </c>
      <c r="C81" s="47">
        <f t="shared" si="49"/>
        <v>0</v>
      </c>
      <c r="D81" s="47">
        <f t="shared" si="49"/>
        <v>337.78800000000047</v>
      </c>
      <c r="E81" s="47">
        <f>E82+E83+E84+E85+E86+E87+E88+E91+E94+E95+E100+E105+E106+E107+E108+E109+E110+E111+E112+E113+E114+E115+E116+E117+E118+E119</f>
        <v>314771.80600000004</v>
      </c>
      <c r="F81" s="47">
        <f t="shared" ref="F81" si="50">F82+F83+F84+F85+F86+F87+F88+F91+F94+F95+F100+F105+F106+F107+F108+F109+F110+F111+F112+F113+F114+F115+F116+F117+F118+F119</f>
        <v>0</v>
      </c>
      <c r="G81" s="47">
        <f t="shared" ref="G81" si="51">G82+G83+G84+G85+G86+G87+G88+G91+G94+G95+G100+G105+G106+G107+G108+G109+G110+G111+G112+G113+G114+G115+G116+G117+G118+G119</f>
        <v>255786</v>
      </c>
      <c r="H81" s="47">
        <f t="shared" ref="H81:I81" si="52">H82+H83+H84+H85+H86+H87+H88+H91+H94+H95+H100+H105+H106+H107+H108+H109+H110+H111+H112+H113+H114+H115+H116+H117+H118+H119</f>
        <v>0</v>
      </c>
      <c r="I81" s="47">
        <f t="shared" si="52"/>
        <v>83077.081000000006</v>
      </c>
      <c r="J81" s="47">
        <f t="shared" ref="J81" si="53">J82+J83+J84+J85+J86+J87+J88+J91+J94+J95+J100+J105+J106+J107+J108+J109+J110+J111+J112+J113+J114+J115+J116+J117+J118+J119</f>
        <v>83077.081000000006</v>
      </c>
      <c r="K81" s="47">
        <f t="shared" ref="K81" si="54">K82+K83+K84+K85+K86+K87+K88+K91+K94+K95+K100+K105+K106+K107+K108+K109+K110+K111+K112+K113+K114+K115+K116+K117+K118+K119</f>
        <v>0</v>
      </c>
      <c r="L81" s="47">
        <f t="shared" ref="L81:M81" si="55">L82+L83+L84+L85+L86+L87+L88+L91+L94+L95+L100+L105+L106+L107+L108+L109+L110+L111+L112+L113+L114+L115+L116+L117+L118+L119</f>
        <v>80371.95</v>
      </c>
      <c r="M81" s="47">
        <f t="shared" si="55"/>
        <v>0</v>
      </c>
      <c r="O81" s="36"/>
      <c r="P81" s="36"/>
    </row>
    <row r="82" spans="1:16" s="6" customFormat="1" ht="42.75" customHeight="1" x14ac:dyDescent="0.2">
      <c r="A82" s="15" t="s">
        <v>142</v>
      </c>
      <c r="B82" s="40">
        <v>0</v>
      </c>
      <c r="C82" s="45"/>
      <c r="D82" s="40"/>
      <c r="E82" s="40">
        <v>7557.9930000000004</v>
      </c>
      <c r="F82" s="40"/>
      <c r="G82" s="40">
        <v>7558</v>
      </c>
      <c r="H82" s="40"/>
      <c r="I82" s="40">
        <f>K82+J82</f>
        <v>0</v>
      </c>
      <c r="J82" s="40"/>
      <c r="K82" s="40"/>
      <c r="L82" s="40"/>
      <c r="M82" s="40"/>
      <c r="O82" s="36"/>
      <c r="P82" s="36"/>
    </row>
    <row r="83" spans="1:16" s="12" customFormat="1" ht="89.25" hidden="1" x14ac:dyDescent="0.2">
      <c r="A83" s="16" t="s">
        <v>55</v>
      </c>
      <c r="B83" s="40">
        <v>0</v>
      </c>
      <c r="C83" s="45"/>
      <c r="D83" s="40"/>
      <c r="E83" s="40"/>
      <c r="F83" s="45"/>
      <c r="G83" s="87"/>
      <c r="H83" s="86"/>
      <c r="I83" s="40">
        <f>K83+J83</f>
        <v>0</v>
      </c>
      <c r="J83" s="40"/>
      <c r="K83" s="40"/>
      <c r="L83" s="40"/>
      <c r="M83" s="40"/>
      <c r="O83" s="36"/>
      <c r="P83" s="36"/>
    </row>
    <row r="84" spans="1:16" s="12" customFormat="1" ht="17.25" customHeight="1" x14ac:dyDescent="0.2">
      <c r="A84" s="16" t="s">
        <v>61</v>
      </c>
      <c r="B84" s="40">
        <v>0</v>
      </c>
      <c r="C84" s="45"/>
      <c r="D84" s="40"/>
      <c r="E84" s="40">
        <v>537.51800000000003</v>
      </c>
      <c r="F84" s="45"/>
      <c r="G84" s="87">
        <v>538</v>
      </c>
      <c r="H84" s="86"/>
      <c r="I84" s="40">
        <f>K84+J84</f>
        <v>0</v>
      </c>
      <c r="J84" s="40"/>
      <c r="K84" s="40"/>
      <c r="L84" s="40"/>
      <c r="M84" s="40"/>
      <c r="N84" s="6"/>
      <c r="O84" s="36"/>
      <c r="P84" s="36"/>
    </row>
    <row r="85" spans="1:16" s="12" customFormat="1" ht="46.5" customHeight="1" x14ac:dyDescent="0.2">
      <c r="A85" s="16" t="s">
        <v>141</v>
      </c>
      <c r="B85" s="40"/>
      <c r="C85" s="45"/>
      <c r="D85" s="40"/>
      <c r="E85" s="40">
        <v>15017.21</v>
      </c>
      <c r="F85" s="45"/>
      <c r="G85" s="87">
        <v>15017</v>
      </c>
      <c r="H85" s="86"/>
      <c r="I85" s="40"/>
      <c r="J85" s="40"/>
      <c r="K85" s="40"/>
      <c r="L85" s="40"/>
      <c r="M85" s="40"/>
      <c r="N85" s="29"/>
      <c r="O85" s="36"/>
      <c r="P85" s="36"/>
    </row>
    <row r="86" spans="1:16" s="12" customFormat="1" ht="28.5" hidden="1" customHeight="1" x14ac:dyDescent="0.2">
      <c r="A86" s="16" t="s">
        <v>80</v>
      </c>
      <c r="B86" s="40">
        <v>0</v>
      </c>
      <c r="C86" s="45"/>
      <c r="D86" s="40"/>
      <c r="E86" s="40"/>
      <c r="F86" s="45"/>
      <c r="G86" s="87"/>
      <c r="H86" s="86"/>
      <c r="I86" s="40">
        <f>K86+J86</f>
        <v>0</v>
      </c>
      <c r="J86" s="40"/>
      <c r="K86" s="40"/>
      <c r="L86" s="40"/>
      <c r="M86" s="40"/>
      <c r="N86" s="6"/>
      <c r="O86" s="36"/>
      <c r="P86" s="36"/>
    </row>
    <row r="87" spans="1:16" s="12" customFormat="1" ht="43.5" customHeight="1" x14ac:dyDescent="0.2">
      <c r="A87" s="17" t="s">
        <v>84</v>
      </c>
      <c r="B87" s="40">
        <v>0</v>
      </c>
      <c r="C87" s="45"/>
      <c r="D87" s="40"/>
      <c r="E87" s="40">
        <v>25600</v>
      </c>
      <c r="F87" s="45"/>
      <c r="G87" s="40">
        <v>25600</v>
      </c>
      <c r="H87" s="86"/>
      <c r="I87" s="40">
        <f>J87+K87</f>
        <v>0</v>
      </c>
      <c r="J87" s="40"/>
      <c r="K87" s="40"/>
      <c r="L87" s="40"/>
      <c r="M87" s="40"/>
      <c r="N87" s="6"/>
      <c r="O87" s="36"/>
      <c r="P87" s="36"/>
    </row>
    <row r="88" spans="1:16" s="12" customFormat="1" ht="25.5" x14ac:dyDescent="0.2">
      <c r="A88" s="17" t="s">
        <v>68</v>
      </c>
      <c r="B88" s="40">
        <v>0</v>
      </c>
      <c r="C88" s="40"/>
      <c r="D88" s="40"/>
      <c r="E88" s="87">
        <v>14399.732</v>
      </c>
      <c r="F88" s="87">
        <f t="shared" ref="F88" si="56">SUM(F89:F90)</f>
        <v>0</v>
      </c>
      <c r="G88" s="87">
        <v>14400</v>
      </c>
      <c r="H88" s="63"/>
      <c r="I88" s="40">
        <f>J88+K88</f>
        <v>7840.0619999999999</v>
      </c>
      <c r="J88" s="40">
        <v>7840.0619999999999</v>
      </c>
      <c r="K88" s="87"/>
      <c r="L88" s="40">
        <v>7840.0619999999999</v>
      </c>
      <c r="M88" s="40"/>
      <c r="N88" s="69"/>
      <c r="O88" s="36"/>
      <c r="P88" s="36"/>
    </row>
    <row r="89" spans="1:16" s="30" customFormat="1" hidden="1" x14ac:dyDescent="0.2">
      <c r="A89" s="102"/>
      <c r="B89" s="40"/>
      <c r="C89" s="53"/>
      <c r="D89" s="53"/>
      <c r="E89" s="53"/>
      <c r="F89" s="103"/>
      <c r="G89" s="53"/>
      <c r="H89" s="103"/>
      <c r="I89" s="94">
        <f t="shared" ref="I89:I90" si="57">J89+K89</f>
        <v>0</v>
      </c>
      <c r="J89" s="53"/>
      <c r="K89" s="103"/>
      <c r="L89" s="53"/>
      <c r="M89" s="53"/>
      <c r="N89" s="33"/>
      <c r="O89" s="36"/>
      <c r="P89" s="36"/>
    </row>
    <row r="90" spans="1:16" s="30" customFormat="1" hidden="1" x14ac:dyDescent="0.2">
      <c r="A90" s="102"/>
      <c r="B90" s="40"/>
      <c r="C90" s="53"/>
      <c r="D90" s="53"/>
      <c r="E90" s="53"/>
      <c r="F90" s="103"/>
      <c r="G90" s="53"/>
      <c r="H90" s="103"/>
      <c r="I90" s="94">
        <f t="shared" si="57"/>
        <v>0</v>
      </c>
      <c r="J90" s="53"/>
      <c r="K90" s="103"/>
      <c r="L90" s="53"/>
      <c r="M90" s="53"/>
      <c r="N90" s="33"/>
      <c r="O90" s="36"/>
      <c r="P90" s="36"/>
    </row>
    <row r="91" spans="1:16" s="12" customFormat="1" ht="38.25" hidden="1" x14ac:dyDescent="0.2">
      <c r="A91" s="17" t="s">
        <v>37</v>
      </c>
      <c r="B91" s="40">
        <v>0</v>
      </c>
      <c r="C91" s="40"/>
      <c r="D91" s="40"/>
      <c r="E91" s="40"/>
      <c r="F91" s="40"/>
      <c r="G91" s="40"/>
      <c r="H91" s="86"/>
      <c r="I91" s="40">
        <f>J91</f>
        <v>0</v>
      </c>
      <c r="J91" s="40"/>
      <c r="K91" s="40"/>
      <c r="L91" s="40"/>
      <c r="M91" s="40"/>
      <c r="N91" s="70"/>
      <c r="O91" s="36"/>
      <c r="P91" s="36"/>
    </row>
    <row r="92" spans="1:16" s="30" customFormat="1" hidden="1" x14ac:dyDescent="0.2">
      <c r="A92" s="102"/>
      <c r="B92" s="40"/>
      <c r="C92" s="53"/>
      <c r="D92" s="53"/>
      <c r="E92" s="53"/>
      <c r="F92" s="103"/>
      <c r="G92" s="53"/>
      <c r="H92" s="103"/>
      <c r="I92" s="94">
        <f t="shared" ref="I92:I93" si="58">J92</f>
        <v>0</v>
      </c>
      <c r="J92" s="53"/>
      <c r="K92" s="103"/>
      <c r="L92" s="53"/>
      <c r="M92" s="53"/>
      <c r="N92" s="33"/>
      <c r="O92" s="36"/>
      <c r="P92" s="36"/>
    </row>
    <row r="93" spans="1:16" s="30" customFormat="1" hidden="1" x14ac:dyDescent="0.2">
      <c r="A93" s="102"/>
      <c r="B93" s="40"/>
      <c r="C93" s="53"/>
      <c r="D93" s="53"/>
      <c r="E93" s="53"/>
      <c r="F93" s="103"/>
      <c r="G93" s="53"/>
      <c r="H93" s="103"/>
      <c r="I93" s="94">
        <f t="shared" si="58"/>
        <v>0</v>
      </c>
      <c r="J93" s="53"/>
      <c r="K93" s="103"/>
      <c r="L93" s="53"/>
      <c r="M93" s="53"/>
      <c r="N93" s="33"/>
      <c r="O93" s="36"/>
      <c r="P93" s="36"/>
    </row>
    <row r="94" spans="1:16" s="12" customFormat="1" ht="38.25" x14ac:dyDescent="0.2">
      <c r="A94" s="17" t="s">
        <v>38</v>
      </c>
      <c r="B94" s="40">
        <v>0</v>
      </c>
      <c r="C94" s="40"/>
      <c r="D94" s="40"/>
      <c r="E94" s="40">
        <v>18163.991000000002</v>
      </c>
      <c r="F94" s="40"/>
      <c r="G94" s="40">
        <v>18164</v>
      </c>
      <c r="H94" s="86"/>
      <c r="I94" s="40">
        <f>J94</f>
        <v>9163.991</v>
      </c>
      <c r="J94" s="40">
        <v>9163.991</v>
      </c>
      <c r="K94" s="40"/>
      <c r="L94" s="40">
        <v>9163.991</v>
      </c>
      <c r="M94" s="40"/>
      <c r="N94" s="6"/>
      <c r="O94" s="36"/>
      <c r="P94" s="36"/>
    </row>
    <row r="95" spans="1:16" s="6" customFormat="1" ht="38.25" x14ac:dyDescent="0.2">
      <c r="A95" s="17" t="s">
        <v>39</v>
      </c>
      <c r="B95" s="40">
        <v>0</v>
      </c>
      <c r="C95" s="41"/>
      <c r="D95" s="40"/>
      <c r="E95" s="40">
        <v>65297.1</v>
      </c>
      <c r="F95" s="41"/>
      <c r="G95" s="40">
        <v>6310</v>
      </c>
      <c r="H95" s="63"/>
      <c r="I95" s="40">
        <f t="shared" ref="I95:I105" si="59">J95</f>
        <v>0</v>
      </c>
      <c r="J95" s="40"/>
      <c r="K95" s="87"/>
      <c r="L95" s="40"/>
      <c r="M95" s="40"/>
      <c r="O95" s="36"/>
      <c r="P95" s="36"/>
    </row>
    <row r="96" spans="1:16" s="31" customFormat="1" hidden="1" x14ac:dyDescent="0.2">
      <c r="A96" s="17"/>
      <c r="B96" s="94">
        <v>0</v>
      </c>
      <c r="C96" s="93"/>
      <c r="D96" s="94"/>
      <c r="E96" s="94">
        <v>13365.3</v>
      </c>
      <c r="F96" s="93"/>
      <c r="G96" s="94"/>
      <c r="H96" s="104"/>
      <c r="I96" s="94">
        <f t="shared" ref="I96" si="60">J96</f>
        <v>0</v>
      </c>
      <c r="J96" s="94"/>
      <c r="K96" s="105"/>
      <c r="L96" s="94"/>
      <c r="M96" s="94"/>
      <c r="O96" s="68"/>
      <c r="P96" s="68"/>
    </row>
    <row r="97" spans="1:16" s="33" customFormat="1" hidden="1" x14ac:dyDescent="0.2">
      <c r="A97" s="106"/>
      <c r="B97" s="94">
        <v>0</v>
      </c>
      <c r="C97" s="93"/>
      <c r="D97" s="94"/>
      <c r="E97" s="94"/>
      <c r="F97" s="93"/>
      <c r="G97" s="94"/>
      <c r="H97" s="104"/>
      <c r="I97" s="94">
        <f t="shared" si="59"/>
        <v>0</v>
      </c>
      <c r="J97" s="94"/>
      <c r="K97" s="105"/>
      <c r="L97" s="94"/>
      <c r="M97" s="94"/>
      <c r="O97" s="68"/>
      <c r="P97" s="68"/>
    </row>
    <row r="98" spans="1:16" s="33" customFormat="1" hidden="1" x14ac:dyDescent="0.2">
      <c r="A98" s="106"/>
      <c r="B98" s="94"/>
      <c r="C98" s="93"/>
      <c r="D98" s="94"/>
      <c r="E98" s="94">
        <v>3563.3</v>
      </c>
      <c r="F98" s="94"/>
      <c r="G98" s="94">
        <v>3563</v>
      </c>
      <c r="H98" s="104"/>
      <c r="I98" s="94">
        <f t="shared" ref="I98" si="61">J98+K98</f>
        <v>0</v>
      </c>
      <c r="J98" s="94"/>
      <c r="K98" s="94"/>
      <c r="L98" s="94"/>
      <c r="M98" s="94"/>
      <c r="O98" s="68"/>
      <c r="P98" s="68"/>
    </row>
    <row r="99" spans="1:16" s="33" customFormat="1" hidden="1" x14ac:dyDescent="0.2">
      <c r="A99" s="106"/>
      <c r="B99" s="94">
        <v>0</v>
      </c>
      <c r="C99" s="93"/>
      <c r="D99" s="94"/>
      <c r="E99" s="94">
        <v>48368.5</v>
      </c>
      <c r="F99" s="93"/>
      <c r="G99" s="94">
        <v>2747</v>
      </c>
      <c r="H99" s="104"/>
      <c r="I99" s="94">
        <f t="shared" si="59"/>
        <v>0</v>
      </c>
      <c r="J99" s="94"/>
      <c r="K99" s="105"/>
      <c r="L99" s="94"/>
      <c r="M99" s="94"/>
      <c r="O99" s="68"/>
      <c r="P99" s="68"/>
    </row>
    <row r="100" spans="1:16" s="6" customFormat="1" ht="38.25" x14ac:dyDescent="0.2">
      <c r="A100" s="17" t="s">
        <v>54</v>
      </c>
      <c r="B100" s="40"/>
      <c r="C100" s="41"/>
      <c r="D100" s="40"/>
      <c r="E100" s="40">
        <v>1799.3820000000001</v>
      </c>
      <c r="F100" s="87"/>
      <c r="G100" s="40">
        <v>1799</v>
      </c>
      <c r="H100" s="63"/>
      <c r="I100" s="40">
        <f>J100+K100</f>
        <v>1472.31</v>
      </c>
      <c r="J100" s="40">
        <v>1472.31</v>
      </c>
      <c r="K100" s="87"/>
      <c r="L100" s="40">
        <v>1472.31</v>
      </c>
      <c r="M100" s="87"/>
      <c r="O100" s="36"/>
      <c r="P100" s="36"/>
    </row>
    <row r="101" spans="1:16" s="33" customFormat="1" hidden="1" x14ac:dyDescent="0.2">
      <c r="A101" s="106"/>
      <c r="B101" s="94"/>
      <c r="C101" s="93"/>
      <c r="D101" s="94"/>
      <c r="E101" s="94"/>
      <c r="F101" s="94"/>
      <c r="G101" s="94"/>
      <c r="H101" s="104"/>
      <c r="I101" s="94">
        <f>J101+K101</f>
        <v>0</v>
      </c>
      <c r="J101" s="94"/>
      <c r="K101" s="94"/>
      <c r="L101" s="94"/>
      <c r="M101" s="94"/>
      <c r="O101" s="36"/>
      <c r="P101" s="36"/>
    </row>
    <row r="102" spans="1:16" s="33" customFormat="1" hidden="1" x14ac:dyDescent="0.2">
      <c r="A102" s="106"/>
      <c r="B102" s="94"/>
      <c r="C102" s="93"/>
      <c r="D102" s="94"/>
      <c r="E102" s="94"/>
      <c r="F102" s="94"/>
      <c r="G102" s="94"/>
      <c r="H102" s="104"/>
      <c r="I102" s="94">
        <f t="shared" ref="I102:I104" si="62">J102+K102</f>
        <v>0</v>
      </c>
      <c r="J102" s="94"/>
      <c r="K102" s="94"/>
      <c r="L102" s="94"/>
      <c r="M102" s="94"/>
      <c r="O102" s="36"/>
      <c r="P102" s="36"/>
    </row>
    <row r="103" spans="1:16" s="33" customFormat="1" hidden="1" x14ac:dyDescent="0.2">
      <c r="A103" s="106"/>
      <c r="B103" s="94"/>
      <c r="C103" s="93"/>
      <c r="D103" s="94"/>
      <c r="E103" s="94"/>
      <c r="F103" s="94"/>
      <c r="G103" s="94"/>
      <c r="H103" s="104"/>
      <c r="I103" s="94">
        <f t="shared" si="62"/>
        <v>0</v>
      </c>
      <c r="J103" s="94"/>
      <c r="K103" s="94"/>
      <c r="L103" s="94"/>
      <c r="M103" s="94"/>
      <c r="O103" s="36"/>
      <c r="P103" s="36"/>
    </row>
    <row r="104" spans="1:16" s="33" customFormat="1" hidden="1" x14ac:dyDescent="0.2">
      <c r="A104" s="106"/>
      <c r="B104" s="94"/>
      <c r="C104" s="93"/>
      <c r="D104" s="94"/>
      <c r="E104" s="94"/>
      <c r="F104" s="93"/>
      <c r="G104" s="94"/>
      <c r="H104" s="104"/>
      <c r="I104" s="94">
        <f t="shared" si="62"/>
        <v>0</v>
      </c>
      <c r="J104" s="94"/>
      <c r="K104" s="105"/>
      <c r="L104" s="94"/>
      <c r="M104" s="94"/>
      <c r="O104" s="36"/>
      <c r="P104" s="36"/>
    </row>
    <row r="105" spans="1:16" s="6" customFormat="1" ht="76.5" hidden="1" x14ac:dyDescent="0.2">
      <c r="A105" s="17" t="s">
        <v>40</v>
      </c>
      <c r="B105" s="40">
        <v>0</v>
      </c>
      <c r="C105" s="87"/>
      <c r="D105" s="40"/>
      <c r="E105" s="40"/>
      <c r="F105" s="87"/>
      <c r="G105" s="40"/>
      <c r="H105" s="63"/>
      <c r="I105" s="40">
        <f t="shared" si="59"/>
        <v>0</v>
      </c>
      <c r="J105" s="40"/>
      <c r="K105" s="87"/>
      <c r="L105" s="40"/>
      <c r="M105" s="40"/>
      <c r="O105" s="36"/>
      <c r="P105" s="36"/>
    </row>
    <row r="106" spans="1:16" s="6" customFormat="1" ht="39" customHeight="1" x14ac:dyDescent="0.2">
      <c r="A106" s="17" t="s">
        <v>77</v>
      </c>
      <c r="B106" s="40">
        <v>0</v>
      </c>
      <c r="C106" s="41"/>
      <c r="D106" s="40"/>
      <c r="E106" s="40">
        <v>2211.857</v>
      </c>
      <c r="F106" s="41"/>
      <c r="G106" s="40">
        <v>2212</v>
      </c>
      <c r="H106" s="87"/>
      <c r="I106" s="40">
        <f>J106+K106</f>
        <v>0</v>
      </c>
      <c r="J106" s="40"/>
      <c r="K106" s="87"/>
      <c r="L106" s="40"/>
      <c r="M106" s="40"/>
      <c r="O106" s="36"/>
      <c r="P106" s="36"/>
    </row>
    <row r="107" spans="1:16" s="6" customFormat="1" ht="38.25" x14ac:dyDescent="0.2">
      <c r="A107" s="17" t="s">
        <v>138</v>
      </c>
      <c r="B107" s="40">
        <v>0</v>
      </c>
      <c r="C107" s="41"/>
      <c r="D107" s="40"/>
      <c r="E107" s="40">
        <v>9000</v>
      </c>
      <c r="F107" s="41"/>
      <c r="G107" s="40">
        <v>9000</v>
      </c>
      <c r="H107" s="63"/>
      <c r="I107" s="40">
        <f t="shared" ref="I107:I109" si="63">J107</f>
        <v>0</v>
      </c>
      <c r="J107" s="40"/>
      <c r="K107" s="87"/>
      <c r="L107" s="40"/>
      <c r="M107" s="40"/>
      <c r="N107" s="29"/>
      <c r="O107" s="36"/>
      <c r="P107" s="36"/>
    </row>
    <row r="108" spans="1:16" s="6" customFormat="1" ht="57" customHeight="1" x14ac:dyDescent="0.2">
      <c r="A108" s="17" t="s">
        <v>63</v>
      </c>
      <c r="B108" s="40">
        <v>0</v>
      </c>
      <c r="C108" s="41"/>
      <c r="D108" s="40"/>
      <c r="E108" s="40">
        <v>1536.586</v>
      </c>
      <c r="F108" s="41"/>
      <c r="G108" s="40">
        <v>1537</v>
      </c>
      <c r="H108" s="63"/>
      <c r="I108" s="40">
        <f t="shared" si="63"/>
        <v>768.29300000000001</v>
      </c>
      <c r="J108" s="40">
        <v>768.29300000000001</v>
      </c>
      <c r="K108" s="87"/>
      <c r="L108" s="40"/>
      <c r="M108" s="40"/>
      <c r="O108" s="36"/>
      <c r="P108" s="36"/>
    </row>
    <row r="109" spans="1:16" s="6" customFormat="1" ht="25.5" x14ac:dyDescent="0.2">
      <c r="A109" s="17" t="s">
        <v>78</v>
      </c>
      <c r="B109" s="40">
        <v>9.6000000000000002E-2</v>
      </c>
      <c r="C109" s="41"/>
      <c r="D109" s="40">
        <v>9.6000000000000002E-2</v>
      </c>
      <c r="E109" s="40">
        <v>68316.357000000004</v>
      </c>
      <c r="F109" s="41"/>
      <c r="G109" s="40">
        <v>68316</v>
      </c>
      <c r="H109" s="63"/>
      <c r="I109" s="40">
        <f t="shared" si="63"/>
        <v>16151.195</v>
      </c>
      <c r="J109" s="40">
        <v>16151.195</v>
      </c>
      <c r="K109" s="87"/>
      <c r="L109" s="40">
        <v>16151.195</v>
      </c>
      <c r="M109" s="40"/>
      <c r="O109" s="36"/>
      <c r="P109" s="36"/>
    </row>
    <row r="110" spans="1:16" s="6" customFormat="1" ht="25.5" x14ac:dyDescent="0.2">
      <c r="A110" s="17" t="s">
        <v>93</v>
      </c>
      <c r="B110" s="40">
        <v>337.69200000000046</v>
      </c>
      <c r="C110" s="41"/>
      <c r="D110" s="40">
        <v>337.69200000000046</v>
      </c>
      <c r="E110" s="40">
        <v>6125.0150000000003</v>
      </c>
      <c r="F110" s="41"/>
      <c r="G110" s="40">
        <v>6125</v>
      </c>
      <c r="H110" s="63"/>
      <c r="I110" s="40">
        <f>J110</f>
        <v>446.46499999999997</v>
      </c>
      <c r="J110" s="40">
        <v>446.46499999999997</v>
      </c>
      <c r="K110" s="87"/>
      <c r="L110" s="40"/>
      <c r="M110" s="40"/>
      <c r="O110" s="36"/>
      <c r="P110" s="36"/>
    </row>
    <row r="111" spans="1:16" s="6" customFormat="1" ht="32.25" customHeight="1" x14ac:dyDescent="0.2">
      <c r="A111" s="17" t="s">
        <v>70</v>
      </c>
      <c r="B111" s="40">
        <v>0</v>
      </c>
      <c r="C111" s="41"/>
      <c r="D111" s="40"/>
      <c r="E111" s="40">
        <v>11622.701999999999</v>
      </c>
      <c r="F111" s="41"/>
      <c r="G111" s="40">
        <v>11623</v>
      </c>
      <c r="H111" s="41"/>
      <c r="I111" s="40">
        <f t="shared" ref="I111:I116" si="64">J111</f>
        <v>7196.2560000000003</v>
      </c>
      <c r="J111" s="40">
        <v>7196.2560000000003</v>
      </c>
      <c r="K111" s="41"/>
      <c r="L111" s="40">
        <v>6926.9470000000001</v>
      </c>
      <c r="M111" s="40"/>
      <c r="O111" s="36"/>
      <c r="P111" s="36"/>
    </row>
    <row r="112" spans="1:16" s="8" customFormat="1" ht="75" customHeight="1" x14ac:dyDescent="0.2">
      <c r="A112" s="17" t="s">
        <v>106</v>
      </c>
      <c r="B112" s="40">
        <v>0</v>
      </c>
      <c r="C112" s="41"/>
      <c r="D112" s="40"/>
      <c r="E112" s="40">
        <v>62296.563000000002</v>
      </c>
      <c r="F112" s="41"/>
      <c r="G112" s="40">
        <v>62297</v>
      </c>
      <c r="H112" s="63"/>
      <c r="I112" s="40">
        <f t="shared" si="64"/>
        <v>37377.938000000002</v>
      </c>
      <c r="J112" s="40">
        <v>37377.938000000002</v>
      </c>
      <c r="K112" s="87"/>
      <c r="L112" s="40">
        <v>37377.938000000002</v>
      </c>
      <c r="M112" s="40"/>
      <c r="N112" s="29"/>
      <c r="O112" s="36"/>
      <c r="P112" s="36"/>
    </row>
    <row r="113" spans="1:16" s="8" customFormat="1" ht="38.25" hidden="1" x14ac:dyDescent="0.2">
      <c r="A113" s="17" t="s">
        <v>57</v>
      </c>
      <c r="B113" s="40">
        <v>0</v>
      </c>
      <c r="C113" s="41"/>
      <c r="D113" s="40"/>
      <c r="E113" s="40"/>
      <c r="F113" s="41"/>
      <c r="G113" s="40"/>
      <c r="H113" s="63"/>
      <c r="I113" s="40">
        <f t="shared" si="64"/>
        <v>0</v>
      </c>
      <c r="J113" s="40"/>
      <c r="K113" s="87"/>
      <c r="L113" s="40"/>
      <c r="M113" s="40"/>
      <c r="N113" s="29"/>
      <c r="O113" s="36"/>
      <c r="P113" s="36"/>
    </row>
    <row r="114" spans="1:16" s="8" customFormat="1" ht="38.25" x14ac:dyDescent="0.2">
      <c r="A114" s="17" t="s">
        <v>139</v>
      </c>
      <c r="B114" s="40">
        <v>0</v>
      </c>
      <c r="C114" s="41"/>
      <c r="D114" s="40"/>
      <c r="E114" s="45">
        <v>3000</v>
      </c>
      <c r="F114" s="41"/>
      <c r="G114" s="40">
        <v>3000</v>
      </c>
      <c r="H114" s="63"/>
      <c r="I114" s="40">
        <f t="shared" si="64"/>
        <v>1439.5070000000001</v>
      </c>
      <c r="J114" s="40">
        <v>1439.5070000000001</v>
      </c>
      <c r="K114" s="87"/>
      <c r="L114" s="40">
        <v>1439.5070000000001</v>
      </c>
      <c r="M114" s="40"/>
      <c r="N114" s="29"/>
      <c r="O114" s="36"/>
      <c r="P114" s="36"/>
    </row>
    <row r="115" spans="1:16" s="13" customFormat="1" ht="51" x14ac:dyDescent="0.2">
      <c r="A115" s="17" t="s">
        <v>41</v>
      </c>
      <c r="B115" s="40">
        <v>0</v>
      </c>
      <c r="C115" s="41"/>
      <c r="D115" s="40"/>
      <c r="E115" s="40">
        <v>1695.8</v>
      </c>
      <c r="F115" s="41"/>
      <c r="G115" s="40">
        <v>1696</v>
      </c>
      <c r="H115" s="63"/>
      <c r="I115" s="40">
        <f t="shared" si="64"/>
        <v>1221.0640000000001</v>
      </c>
      <c r="J115" s="40">
        <v>1221.0640000000001</v>
      </c>
      <c r="K115" s="87"/>
      <c r="L115" s="40"/>
      <c r="M115" s="40"/>
      <c r="O115" s="36"/>
      <c r="P115" s="36"/>
    </row>
    <row r="116" spans="1:16" s="8" customFormat="1" ht="89.25" x14ac:dyDescent="0.2">
      <c r="A116" s="17" t="s">
        <v>102</v>
      </c>
      <c r="B116" s="40"/>
      <c r="C116" s="41"/>
      <c r="D116" s="40"/>
      <c r="E116" s="40">
        <v>594</v>
      </c>
      <c r="F116" s="40"/>
      <c r="G116" s="40">
        <v>594</v>
      </c>
      <c r="H116" s="40"/>
      <c r="I116" s="40">
        <f t="shared" si="64"/>
        <v>0</v>
      </c>
      <c r="J116" s="40"/>
      <c r="K116" s="40"/>
      <c r="L116" s="40"/>
      <c r="M116" s="40"/>
      <c r="N116" s="35"/>
      <c r="O116" s="36"/>
      <c r="P116" s="36"/>
    </row>
    <row r="117" spans="1:16" s="8" customFormat="1" ht="25.5" hidden="1" x14ac:dyDescent="0.2">
      <c r="A117" s="17" t="s">
        <v>122</v>
      </c>
      <c r="B117" s="43">
        <v>0</v>
      </c>
      <c r="C117" s="65"/>
      <c r="D117" s="43"/>
      <c r="E117" s="43"/>
      <c r="F117" s="65"/>
      <c r="G117" s="43"/>
      <c r="H117" s="43"/>
      <c r="I117" s="43">
        <f t="shared" ref="I117:I118" si="65">J117+K117</f>
        <v>0</v>
      </c>
      <c r="J117" s="43"/>
      <c r="K117" s="59"/>
      <c r="L117" s="43"/>
      <c r="M117" s="43"/>
      <c r="N117" s="29"/>
      <c r="O117" s="36"/>
      <c r="P117" s="36"/>
    </row>
    <row r="118" spans="1:16" s="8" customFormat="1" ht="25.5" hidden="1" x14ac:dyDescent="0.2">
      <c r="A118" s="17" t="s">
        <v>56</v>
      </c>
      <c r="B118" s="43">
        <v>0</v>
      </c>
      <c r="C118" s="65"/>
      <c r="D118" s="43"/>
      <c r="E118" s="43"/>
      <c r="F118" s="65"/>
      <c r="G118" s="43"/>
      <c r="H118" s="43"/>
      <c r="I118" s="43">
        <f t="shared" si="65"/>
        <v>0</v>
      </c>
      <c r="J118" s="43"/>
      <c r="K118" s="59"/>
      <c r="L118" s="43"/>
      <c r="M118" s="43"/>
      <c r="O118" s="36"/>
      <c r="P118" s="36"/>
    </row>
    <row r="119" spans="1:16" s="6" customFormat="1" ht="63.75" hidden="1" x14ac:dyDescent="0.2">
      <c r="A119" s="17" t="s">
        <v>42</v>
      </c>
      <c r="B119" s="43"/>
      <c r="C119" s="42"/>
      <c r="D119" s="43"/>
      <c r="E119" s="43"/>
      <c r="F119" s="42"/>
      <c r="G119" s="43"/>
      <c r="H119" s="43"/>
      <c r="I119" s="43">
        <f>K119+J119</f>
        <v>0</v>
      </c>
      <c r="J119" s="43"/>
      <c r="K119" s="43"/>
      <c r="L119" s="43"/>
      <c r="M119" s="43"/>
      <c r="O119" s="36"/>
      <c r="P119" s="36"/>
    </row>
    <row r="120" spans="1:16" ht="25.5" x14ac:dyDescent="0.2">
      <c r="A120" s="38" t="s">
        <v>5</v>
      </c>
      <c r="B120" s="39">
        <f t="shared" ref="B120:C120" si="66">B121+B124+B125+B126+B127+B128+B129+B130+B131+B134+B162</f>
        <v>38825.827999999987</v>
      </c>
      <c r="C120" s="39">
        <f t="shared" si="66"/>
        <v>431.43</v>
      </c>
      <c r="D120" s="39">
        <f>D121+D124+D125+D126+D127+D128+D129+D130+D131+D134+D162</f>
        <v>39257.257999999994</v>
      </c>
      <c r="E120" s="39">
        <f>E121+E124+E125+E126+E127+E128+E129+E130+E131+E134+E162</f>
        <v>7185998.4980000006</v>
      </c>
      <c r="F120" s="39">
        <f t="shared" ref="F120" si="67">F121+F124+F125+F126+F127+F128+F129+F130+F131+F134+F162</f>
        <v>0</v>
      </c>
      <c r="G120" s="39">
        <f>G121+G124+G125+G126+G127+G128+G129+G130+G131+G134+G162</f>
        <v>7185999</v>
      </c>
      <c r="H120" s="39">
        <f t="shared" ref="H120:M120" si="68">H121+H124+H125+H126+H127+H128+H129+H130+H131+H134+H162</f>
        <v>0</v>
      </c>
      <c r="I120" s="39">
        <f t="shared" si="68"/>
        <v>3734197.3259999994</v>
      </c>
      <c r="J120" s="39">
        <f t="shared" si="68"/>
        <v>3734197.3259999994</v>
      </c>
      <c r="K120" s="39">
        <f t="shared" si="68"/>
        <v>0</v>
      </c>
      <c r="L120" s="39">
        <f t="shared" si="68"/>
        <v>3634032.6909999996</v>
      </c>
      <c r="M120" s="39">
        <f t="shared" si="68"/>
        <v>0</v>
      </c>
      <c r="O120" s="36"/>
      <c r="P120" s="36"/>
    </row>
    <row r="121" spans="1:16" s="6" customFormat="1" ht="59.25" customHeight="1" x14ac:dyDescent="0.2">
      <c r="A121" s="7" t="s">
        <v>15</v>
      </c>
      <c r="B121" s="40">
        <f>B122+B123</f>
        <v>844.68499999999995</v>
      </c>
      <c r="C121" s="40">
        <f t="shared" ref="C121:G121" si="69">C122+C123</f>
        <v>162.60599999999999</v>
      </c>
      <c r="D121" s="40">
        <f t="shared" si="69"/>
        <v>1007.2909999999999</v>
      </c>
      <c r="E121" s="40">
        <f t="shared" si="69"/>
        <v>299604</v>
      </c>
      <c r="F121" s="40"/>
      <c r="G121" s="40">
        <f t="shared" si="69"/>
        <v>299604</v>
      </c>
      <c r="H121" s="40"/>
      <c r="I121" s="40">
        <f t="shared" ref="I121:I124" si="70">J121+K121</f>
        <v>180546.17600000001</v>
      </c>
      <c r="J121" s="40">
        <f>J122+J123</f>
        <v>180546.17600000001</v>
      </c>
      <c r="K121" s="40"/>
      <c r="L121" s="40">
        <f>L122+L123</f>
        <v>180041.60000000001</v>
      </c>
      <c r="M121" s="40"/>
      <c r="N121" s="29"/>
      <c r="O121" s="36"/>
      <c r="P121" s="36"/>
    </row>
    <row r="122" spans="1:16" s="6" customFormat="1" x14ac:dyDescent="0.2">
      <c r="A122" s="15" t="s">
        <v>2</v>
      </c>
      <c r="B122" s="40">
        <v>844.68499999999995</v>
      </c>
      <c r="C122" s="45">
        <v>8.2970000000000006</v>
      </c>
      <c r="D122" s="40">
        <v>852.98199999999997</v>
      </c>
      <c r="E122" s="40">
        <v>85034</v>
      </c>
      <c r="F122" s="45"/>
      <c r="G122" s="40">
        <v>85034</v>
      </c>
      <c r="H122" s="86"/>
      <c r="I122" s="40">
        <f t="shared" si="70"/>
        <v>49139.542999999998</v>
      </c>
      <c r="J122" s="40">
        <v>49139.542999999998</v>
      </c>
      <c r="K122" s="40"/>
      <c r="L122" s="40">
        <v>48634.966999999997</v>
      </c>
      <c r="M122" s="40"/>
      <c r="O122" s="36"/>
      <c r="P122" s="36"/>
    </row>
    <row r="123" spans="1:16" s="6" customFormat="1" x14ac:dyDescent="0.2">
      <c r="A123" s="15" t="s">
        <v>3</v>
      </c>
      <c r="B123" s="45"/>
      <c r="C123" s="45">
        <v>154.309</v>
      </c>
      <c r="D123" s="45">
        <v>154.309</v>
      </c>
      <c r="E123" s="40">
        <v>214570</v>
      </c>
      <c r="F123" s="45"/>
      <c r="G123" s="40">
        <v>214570</v>
      </c>
      <c r="H123" s="86"/>
      <c r="I123" s="40">
        <f t="shared" si="70"/>
        <v>131406.633</v>
      </c>
      <c r="J123" s="40">
        <v>131406.633</v>
      </c>
      <c r="K123" s="40"/>
      <c r="L123" s="40">
        <v>131406.633</v>
      </c>
      <c r="M123" s="40"/>
      <c r="O123" s="36"/>
      <c r="P123" s="36"/>
    </row>
    <row r="124" spans="1:16" s="6" customFormat="1" ht="51" x14ac:dyDescent="0.2">
      <c r="A124" s="17" t="s">
        <v>19</v>
      </c>
      <c r="B124" s="40">
        <v>29.396000000000001</v>
      </c>
      <c r="C124" s="45"/>
      <c r="D124" s="40">
        <v>29.396000000000001</v>
      </c>
      <c r="E124" s="89">
        <v>26149.69</v>
      </c>
      <c r="F124" s="45"/>
      <c r="G124" s="40">
        <v>26150</v>
      </c>
      <c r="H124" s="86"/>
      <c r="I124" s="40">
        <f t="shared" si="70"/>
        <v>12418.424000000001</v>
      </c>
      <c r="J124" s="40">
        <v>12418.424000000001</v>
      </c>
      <c r="K124" s="40"/>
      <c r="L124" s="40">
        <v>12230.727999999999</v>
      </c>
      <c r="M124" s="40"/>
      <c r="N124" s="29"/>
      <c r="O124" s="36"/>
      <c r="P124" s="36"/>
    </row>
    <row r="125" spans="1:16" s="6" customFormat="1" ht="89.25" hidden="1" customHeight="1" x14ac:dyDescent="0.2">
      <c r="A125" s="17" t="s">
        <v>43</v>
      </c>
      <c r="B125" s="45">
        <f>B126+B128</f>
        <v>0</v>
      </c>
      <c r="C125" s="45"/>
      <c r="D125" s="40"/>
      <c r="E125" s="89"/>
      <c r="F125" s="45"/>
      <c r="G125" s="40"/>
      <c r="H125" s="86"/>
      <c r="I125" s="40">
        <f t="shared" ref="I125:I130" si="71">J125</f>
        <v>0</v>
      </c>
      <c r="J125" s="40"/>
      <c r="K125" s="40"/>
      <c r="L125" s="40"/>
      <c r="M125" s="40"/>
      <c r="O125" s="36"/>
      <c r="P125" s="36"/>
    </row>
    <row r="126" spans="1:16" s="6" customFormat="1" ht="59.25" hidden="1" customHeight="1" x14ac:dyDescent="0.2">
      <c r="A126" s="17" t="s">
        <v>26</v>
      </c>
      <c r="B126" s="40">
        <v>0</v>
      </c>
      <c r="C126" s="45"/>
      <c r="D126" s="40"/>
      <c r="E126" s="89"/>
      <c r="F126" s="45"/>
      <c r="G126" s="40"/>
      <c r="H126" s="86"/>
      <c r="I126" s="40">
        <f t="shared" si="71"/>
        <v>0</v>
      </c>
      <c r="J126" s="89"/>
      <c r="K126" s="40"/>
      <c r="L126" s="89"/>
      <c r="M126" s="40"/>
      <c r="N126" s="29"/>
      <c r="O126" s="36"/>
      <c r="P126" s="36"/>
    </row>
    <row r="127" spans="1:16" s="6" customFormat="1" ht="93" customHeight="1" x14ac:dyDescent="0.2">
      <c r="A127" s="17" t="s">
        <v>85</v>
      </c>
      <c r="B127" s="40">
        <v>0</v>
      </c>
      <c r="C127" s="45"/>
      <c r="D127" s="40"/>
      <c r="E127" s="89">
        <v>4258.1180000000004</v>
      </c>
      <c r="F127" s="45"/>
      <c r="G127" s="40">
        <v>4258</v>
      </c>
      <c r="H127" s="86"/>
      <c r="I127" s="40">
        <f t="shared" si="71"/>
        <v>0</v>
      </c>
      <c r="J127" s="40"/>
      <c r="K127" s="40"/>
      <c r="L127" s="40"/>
      <c r="M127" s="40"/>
      <c r="N127" s="29"/>
      <c r="O127" s="36"/>
      <c r="P127" s="36"/>
    </row>
    <row r="128" spans="1:16" s="6" customFormat="1" ht="72.75" customHeight="1" x14ac:dyDescent="0.2">
      <c r="A128" s="17" t="s">
        <v>86</v>
      </c>
      <c r="B128" s="40">
        <v>0</v>
      </c>
      <c r="C128" s="45"/>
      <c r="D128" s="40"/>
      <c r="E128" s="89">
        <v>4411.6859999999997</v>
      </c>
      <c r="F128" s="45"/>
      <c r="G128" s="40">
        <v>4412</v>
      </c>
      <c r="H128" s="86"/>
      <c r="I128" s="40">
        <f t="shared" si="71"/>
        <v>4411.6859999999997</v>
      </c>
      <c r="J128" s="89">
        <v>4411.6859999999997</v>
      </c>
      <c r="K128" s="40"/>
      <c r="L128" s="89">
        <v>4411.6859999999997</v>
      </c>
      <c r="M128" s="40"/>
      <c r="N128" s="29"/>
      <c r="O128" s="36"/>
      <c r="P128" s="36"/>
    </row>
    <row r="129" spans="1:16" s="6" customFormat="1" ht="29.25" hidden="1" customHeight="1" x14ac:dyDescent="0.2">
      <c r="A129" s="28" t="s">
        <v>71</v>
      </c>
      <c r="B129" s="40">
        <v>0</v>
      </c>
      <c r="C129" s="45"/>
      <c r="D129" s="40"/>
      <c r="E129" s="78"/>
      <c r="F129" s="73"/>
      <c r="G129" s="71"/>
      <c r="H129" s="74"/>
      <c r="I129" s="40">
        <f t="shared" si="71"/>
        <v>0</v>
      </c>
      <c r="J129" s="40"/>
      <c r="K129" s="40"/>
      <c r="L129" s="40"/>
      <c r="M129" s="40"/>
      <c r="O129" s="36"/>
      <c r="P129" s="36"/>
    </row>
    <row r="130" spans="1:16" s="6" customFormat="1" ht="51" x14ac:dyDescent="0.2">
      <c r="A130" s="17" t="s">
        <v>44</v>
      </c>
      <c r="B130" s="40">
        <v>0</v>
      </c>
      <c r="C130" s="45"/>
      <c r="D130" s="40"/>
      <c r="E130" s="89">
        <v>284.72000000000003</v>
      </c>
      <c r="F130" s="45"/>
      <c r="G130" s="40">
        <v>285</v>
      </c>
      <c r="H130" s="86"/>
      <c r="I130" s="40">
        <f t="shared" si="71"/>
        <v>0</v>
      </c>
      <c r="J130" s="40"/>
      <c r="K130" s="40"/>
      <c r="L130" s="40"/>
      <c r="M130" s="40"/>
      <c r="N130" s="29"/>
      <c r="O130" s="36"/>
      <c r="P130" s="36"/>
    </row>
    <row r="131" spans="1:16" s="6" customFormat="1" ht="88.5" customHeight="1" x14ac:dyDescent="0.2">
      <c r="A131" s="17" t="s">
        <v>20</v>
      </c>
      <c r="B131" s="40">
        <v>0</v>
      </c>
      <c r="C131" s="41"/>
      <c r="D131" s="40"/>
      <c r="E131" s="89">
        <f>SUM(E132:E133)</f>
        <v>727793.88</v>
      </c>
      <c r="F131" s="89">
        <f t="shared" ref="F131:H131" si="72">SUM(F132:F133)</f>
        <v>0</v>
      </c>
      <c r="G131" s="89">
        <f t="shared" si="72"/>
        <v>727794</v>
      </c>
      <c r="H131" s="89">
        <f t="shared" si="72"/>
        <v>0</v>
      </c>
      <c r="I131" s="92">
        <f t="shared" ref="I131:L131" si="73">SUM(I132:I133)</f>
        <v>268471.15000000002</v>
      </c>
      <c r="J131" s="92">
        <f t="shared" si="73"/>
        <v>268471.15000000002</v>
      </c>
      <c r="K131" s="92"/>
      <c r="L131" s="92">
        <f t="shared" si="73"/>
        <v>268471.15000000002</v>
      </c>
      <c r="M131" s="92"/>
      <c r="N131" s="35"/>
      <c r="O131" s="36"/>
      <c r="P131" s="36"/>
    </row>
    <row r="132" spans="1:16" s="31" customFormat="1" x14ac:dyDescent="0.2">
      <c r="A132" s="15" t="s">
        <v>2</v>
      </c>
      <c r="B132" s="40">
        <v>0</v>
      </c>
      <c r="C132" s="41"/>
      <c r="D132" s="40"/>
      <c r="E132" s="89">
        <v>674975.82900000003</v>
      </c>
      <c r="F132" s="41"/>
      <c r="G132" s="92">
        <v>674976</v>
      </c>
      <c r="H132" s="87"/>
      <c r="I132" s="92">
        <f>J132</f>
        <v>215676.06299999999</v>
      </c>
      <c r="J132" s="89">
        <v>215676.06299999999</v>
      </c>
      <c r="K132" s="92"/>
      <c r="L132" s="89">
        <v>215676.06299999999</v>
      </c>
      <c r="M132" s="92"/>
      <c r="O132" s="36"/>
      <c r="P132" s="36"/>
    </row>
    <row r="133" spans="1:16" s="31" customFormat="1" x14ac:dyDescent="0.2">
      <c r="A133" s="15" t="s">
        <v>3</v>
      </c>
      <c r="B133" s="40">
        <v>0</v>
      </c>
      <c r="C133" s="41"/>
      <c r="D133" s="40"/>
      <c r="E133" s="89">
        <v>52818.050999999999</v>
      </c>
      <c r="F133" s="41"/>
      <c r="G133" s="92">
        <v>52818</v>
      </c>
      <c r="H133" s="87"/>
      <c r="I133" s="40">
        <f>J133</f>
        <v>52795.087</v>
      </c>
      <c r="J133" s="89">
        <v>52795.087</v>
      </c>
      <c r="K133" s="87"/>
      <c r="L133" s="89">
        <v>52795.087</v>
      </c>
      <c r="M133" s="40"/>
      <c r="O133" s="36"/>
      <c r="P133" s="36"/>
    </row>
    <row r="134" spans="1:16" s="9" customFormat="1" ht="33" customHeight="1" x14ac:dyDescent="0.2">
      <c r="A134" s="46" t="s">
        <v>6</v>
      </c>
      <c r="B134" s="47">
        <f>B135+B139+B143+B147+B148+B152+B157+B160+B161</f>
        <v>910.12399999999991</v>
      </c>
      <c r="C134" s="47">
        <f t="shared" ref="C134:M134" si="74">C135+C139+C143+C147+C148+C152+C157+C160+C161</f>
        <v>0</v>
      </c>
      <c r="D134" s="47">
        <f t="shared" si="74"/>
        <v>910.12399999999991</v>
      </c>
      <c r="E134" s="47">
        <f>E135+E139+E143+E147+E148+E152+E157+E160+E161</f>
        <v>191655.51899999997</v>
      </c>
      <c r="F134" s="47">
        <f t="shared" si="74"/>
        <v>0</v>
      </c>
      <c r="G134" s="47">
        <f t="shared" si="74"/>
        <v>191655</v>
      </c>
      <c r="H134" s="47">
        <f t="shared" si="74"/>
        <v>0</v>
      </c>
      <c r="I134" s="47">
        <f t="shared" si="74"/>
        <v>93657.74</v>
      </c>
      <c r="J134" s="47">
        <f t="shared" si="74"/>
        <v>93657.74</v>
      </c>
      <c r="K134" s="47">
        <f t="shared" si="74"/>
        <v>0</v>
      </c>
      <c r="L134" s="47">
        <f t="shared" si="74"/>
        <v>62758.106999999996</v>
      </c>
      <c r="M134" s="47">
        <f t="shared" si="74"/>
        <v>0</v>
      </c>
      <c r="O134" s="36"/>
      <c r="P134" s="36"/>
    </row>
    <row r="135" spans="1:16" s="6" customFormat="1" ht="38.25" x14ac:dyDescent="0.2">
      <c r="A135" s="49" t="s">
        <v>59</v>
      </c>
      <c r="B135" s="40">
        <v>25.23</v>
      </c>
      <c r="C135" s="45"/>
      <c r="D135" s="40">
        <v>25.23</v>
      </c>
      <c r="E135" s="89">
        <v>3454.989</v>
      </c>
      <c r="F135" s="45"/>
      <c r="G135" s="40">
        <v>3455</v>
      </c>
      <c r="H135" s="86"/>
      <c r="I135" s="40">
        <f t="shared" ref="I135:I138" si="75">J135+K135</f>
        <v>2085.8449999999998</v>
      </c>
      <c r="J135" s="40">
        <v>2085.8449999999998</v>
      </c>
      <c r="K135" s="40"/>
      <c r="L135" s="40">
        <v>1331.692</v>
      </c>
      <c r="M135" s="40"/>
      <c r="N135" s="29"/>
      <c r="O135" s="36"/>
      <c r="P135" s="36"/>
    </row>
    <row r="136" spans="1:16" s="30" customFormat="1" hidden="1" x14ac:dyDescent="0.2">
      <c r="A136" s="50"/>
      <c r="B136" s="94">
        <v>10.254</v>
      </c>
      <c r="C136" s="95"/>
      <c r="D136" s="94"/>
      <c r="E136" s="80"/>
      <c r="F136" s="79"/>
      <c r="G136" s="76"/>
      <c r="H136" s="79"/>
      <c r="I136" s="77">
        <f t="shared" si="75"/>
        <v>0</v>
      </c>
      <c r="J136" s="80"/>
      <c r="K136" s="79"/>
      <c r="L136" s="77"/>
      <c r="M136" s="76"/>
      <c r="O136" s="36"/>
      <c r="P136" s="36"/>
    </row>
    <row r="137" spans="1:16" s="30" customFormat="1" hidden="1" x14ac:dyDescent="0.2">
      <c r="A137" s="50"/>
      <c r="B137" s="94">
        <v>9.0429999999999993</v>
      </c>
      <c r="C137" s="95"/>
      <c r="D137" s="94"/>
      <c r="E137" s="76"/>
      <c r="F137" s="79"/>
      <c r="G137" s="76"/>
      <c r="H137" s="79"/>
      <c r="I137" s="77">
        <f t="shared" si="75"/>
        <v>0</v>
      </c>
      <c r="J137" s="76"/>
      <c r="K137" s="79"/>
      <c r="L137" s="77"/>
      <c r="M137" s="76"/>
      <c r="O137" s="36"/>
      <c r="P137" s="36"/>
    </row>
    <row r="138" spans="1:16" s="30" customFormat="1" hidden="1" x14ac:dyDescent="0.2">
      <c r="A138" s="50"/>
      <c r="B138" s="94">
        <v>5.9329999999999998</v>
      </c>
      <c r="C138" s="95"/>
      <c r="D138" s="94"/>
      <c r="E138" s="80"/>
      <c r="F138" s="79"/>
      <c r="G138" s="76"/>
      <c r="H138" s="79"/>
      <c r="I138" s="77">
        <f t="shared" si="75"/>
        <v>0</v>
      </c>
      <c r="J138" s="80"/>
      <c r="K138" s="79"/>
      <c r="L138" s="77"/>
      <c r="M138" s="76"/>
      <c r="O138" s="36"/>
      <c r="P138" s="36"/>
    </row>
    <row r="139" spans="1:16" s="6" customFormat="1" ht="63.75" x14ac:dyDescent="0.2">
      <c r="A139" s="24" t="s">
        <v>45</v>
      </c>
      <c r="B139" s="40">
        <v>34.167000000000002</v>
      </c>
      <c r="C139" s="45"/>
      <c r="D139" s="40">
        <v>34.167000000000002</v>
      </c>
      <c r="E139" s="89">
        <v>10646.9</v>
      </c>
      <c r="F139" s="45"/>
      <c r="G139" s="40">
        <v>10647</v>
      </c>
      <c r="H139" s="86"/>
      <c r="I139" s="40">
        <f t="shared" ref="I139:I142" si="76">J139+K139</f>
        <v>5323.4520000000002</v>
      </c>
      <c r="J139" s="89">
        <v>5323.4520000000002</v>
      </c>
      <c r="K139" s="40"/>
      <c r="L139" s="40">
        <v>3653.1880000000001</v>
      </c>
      <c r="M139" s="40"/>
      <c r="N139" s="29"/>
      <c r="O139" s="36"/>
      <c r="P139" s="36"/>
    </row>
    <row r="140" spans="1:16" s="30" customFormat="1" hidden="1" x14ac:dyDescent="0.2">
      <c r="A140" s="51"/>
      <c r="B140" s="53">
        <v>20.474</v>
      </c>
      <c r="C140" s="53"/>
      <c r="D140" s="53"/>
      <c r="E140" s="80"/>
      <c r="F140" s="79"/>
      <c r="G140" s="76"/>
      <c r="H140" s="79"/>
      <c r="I140" s="77">
        <f t="shared" si="76"/>
        <v>0</v>
      </c>
      <c r="J140" s="80"/>
      <c r="K140" s="79"/>
      <c r="L140" s="80"/>
      <c r="M140" s="76"/>
      <c r="O140" s="36"/>
      <c r="P140" s="36"/>
    </row>
    <row r="141" spans="1:16" s="30" customFormat="1" hidden="1" x14ac:dyDescent="0.2">
      <c r="A141" s="51"/>
      <c r="B141" s="53">
        <v>0</v>
      </c>
      <c r="C141" s="53"/>
      <c r="D141" s="53"/>
      <c r="E141" s="80"/>
      <c r="F141" s="79"/>
      <c r="G141" s="76"/>
      <c r="H141" s="79"/>
      <c r="I141" s="77">
        <f t="shared" si="76"/>
        <v>0</v>
      </c>
      <c r="J141" s="80"/>
      <c r="K141" s="79"/>
      <c r="L141" s="80"/>
      <c r="M141" s="76"/>
      <c r="O141" s="36"/>
      <c r="P141" s="36"/>
    </row>
    <row r="142" spans="1:16" s="30" customFormat="1" hidden="1" x14ac:dyDescent="0.2">
      <c r="A142" s="51"/>
      <c r="B142" s="53">
        <v>13.693</v>
      </c>
      <c r="C142" s="53"/>
      <c r="D142" s="53"/>
      <c r="E142" s="80"/>
      <c r="F142" s="79"/>
      <c r="G142" s="76"/>
      <c r="H142" s="79"/>
      <c r="I142" s="77">
        <f t="shared" si="76"/>
        <v>0</v>
      </c>
      <c r="J142" s="80"/>
      <c r="K142" s="79"/>
      <c r="L142" s="80"/>
      <c r="M142" s="76"/>
      <c r="O142" s="36"/>
      <c r="P142" s="36"/>
    </row>
    <row r="143" spans="1:16" s="6" customFormat="1" ht="51" x14ac:dyDescent="0.2">
      <c r="A143" s="17" t="s">
        <v>60</v>
      </c>
      <c r="B143" s="40">
        <v>341.85899999999998</v>
      </c>
      <c r="C143" s="45"/>
      <c r="D143" s="40">
        <v>341.85899999999998</v>
      </c>
      <c r="E143" s="89">
        <f>1953.054+79247.03</f>
        <v>81200.084000000003</v>
      </c>
      <c r="F143" s="45"/>
      <c r="G143" s="40">
        <f>1953+79247</f>
        <v>81200</v>
      </c>
      <c r="H143" s="86"/>
      <c r="I143" s="40">
        <f t="shared" ref="I143:I146" si="77">J143+K143</f>
        <v>40600.042000000001</v>
      </c>
      <c r="J143" s="40">
        <f>976.527+39623.515</f>
        <v>40600.042000000001</v>
      </c>
      <c r="K143" s="40"/>
      <c r="L143" s="40">
        <f>502.904+23069.401</f>
        <v>23572.305</v>
      </c>
      <c r="M143" s="40"/>
      <c r="N143" s="29"/>
      <c r="O143" s="36"/>
      <c r="P143" s="36"/>
    </row>
    <row r="144" spans="1:16" s="30" customFormat="1" hidden="1" x14ac:dyDescent="0.2">
      <c r="A144" s="48"/>
      <c r="B144" s="94">
        <v>284.83800000000002</v>
      </c>
      <c r="C144" s="95"/>
      <c r="D144" s="94"/>
      <c r="E144" s="80"/>
      <c r="F144" s="79"/>
      <c r="G144" s="76"/>
      <c r="H144" s="79"/>
      <c r="I144" s="77">
        <f t="shared" si="77"/>
        <v>0</v>
      </c>
      <c r="J144" s="80"/>
      <c r="K144" s="79"/>
      <c r="L144" s="76"/>
      <c r="M144" s="76"/>
      <c r="O144" s="36"/>
      <c r="P144" s="36"/>
    </row>
    <row r="145" spans="1:16" s="30" customFormat="1" hidden="1" x14ac:dyDescent="0.2">
      <c r="A145" s="48"/>
      <c r="B145" s="94">
        <v>0</v>
      </c>
      <c r="C145" s="95"/>
      <c r="D145" s="94"/>
      <c r="E145" s="80"/>
      <c r="F145" s="79"/>
      <c r="G145" s="76"/>
      <c r="H145" s="79"/>
      <c r="I145" s="77">
        <f t="shared" si="77"/>
        <v>0</v>
      </c>
      <c r="J145" s="76"/>
      <c r="K145" s="79"/>
      <c r="L145" s="76"/>
      <c r="M145" s="76"/>
      <c r="O145" s="36"/>
      <c r="P145" s="36"/>
    </row>
    <row r="146" spans="1:16" s="30" customFormat="1" hidden="1" x14ac:dyDescent="0.2">
      <c r="A146" s="48"/>
      <c r="B146" s="94">
        <v>57.021000000000001</v>
      </c>
      <c r="C146" s="95"/>
      <c r="D146" s="94"/>
      <c r="E146" s="80"/>
      <c r="F146" s="79"/>
      <c r="G146" s="76"/>
      <c r="H146" s="79"/>
      <c r="I146" s="77">
        <f t="shared" si="77"/>
        <v>0</v>
      </c>
      <c r="J146" s="81"/>
      <c r="K146" s="79"/>
      <c r="L146" s="81"/>
      <c r="M146" s="76"/>
      <c r="O146" s="36"/>
      <c r="P146" s="36"/>
    </row>
    <row r="147" spans="1:16" s="6" customFormat="1" ht="25.5" x14ac:dyDescent="0.2">
      <c r="A147" s="17" t="s">
        <v>46</v>
      </c>
      <c r="B147" s="40">
        <v>0</v>
      </c>
      <c r="C147" s="91"/>
      <c r="D147" s="40"/>
      <c r="E147" s="89">
        <v>19</v>
      </c>
      <c r="F147" s="91"/>
      <c r="G147" s="40">
        <v>19</v>
      </c>
      <c r="H147" s="88"/>
      <c r="I147" s="40">
        <f t="shared" ref="I147:I151" si="78">J147+K147</f>
        <v>19</v>
      </c>
      <c r="J147" s="40">
        <v>19</v>
      </c>
      <c r="K147" s="97"/>
      <c r="L147" s="40">
        <v>19</v>
      </c>
      <c r="M147" s="40"/>
      <c r="N147" s="29"/>
      <c r="O147" s="36"/>
      <c r="P147" s="36"/>
    </row>
    <row r="148" spans="1:16" s="6" customFormat="1" ht="76.5" x14ac:dyDescent="0.2">
      <c r="A148" s="17" t="s">
        <v>47</v>
      </c>
      <c r="B148" s="40">
        <v>443.93299999999999</v>
      </c>
      <c r="C148" s="45"/>
      <c r="D148" s="40">
        <v>443.93299999999999</v>
      </c>
      <c r="E148" s="89">
        <v>74575.8</v>
      </c>
      <c r="F148" s="45"/>
      <c r="G148" s="40">
        <v>74576</v>
      </c>
      <c r="H148" s="86"/>
      <c r="I148" s="40">
        <f t="shared" si="78"/>
        <v>37287.9</v>
      </c>
      <c r="J148" s="40">
        <v>37287.9</v>
      </c>
      <c r="K148" s="40"/>
      <c r="L148" s="40">
        <v>26672.01</v>
      </c>
      <c r="M148" s="40"/>
      <c r="N148" s="29"/>
      <c r="O148" s="36"/>
      <c r="P148" s="36"/>
    </row>
    <row r="149" spans="1:16" s="30" customFormat="1" hidden="1" x14ac:dyDescent="0.2">
      <c r="A149" s="48"/>
      <c r="B149" s="53">
        <v>150.35900000000001</v>
      </c>
      <c r="C149" s="95"/>
      <c r="D149" s="53"/>
      <c r="E149" s="80"/>
      <c r="F149" s="79"/>
      <c r="G149" s="76"/>
      <c r="H149" s="79"/>
      <c r="I149" s="77">
        <f t="shared" si="78"/>
        <v>0</v>
      </c>
      <c r="J149" s="80"/>
      <c r="K149" s="79"/>
      <c r="L149" s="76"/>
      <c r="M149" s="76"/>
      <c r="O149" s="36"/>
      <c r="P149" s="36"/>
    </row>
    <row r="150" spans="1:16" s="30" customFormat="1" hidden="1" x14ac:dyDescent="0.2">
      <c r="A150" s="48"/>
      <c r="B150" s="53">
        <v>90.6</v>
      </c>
      <c r="C150" s="95"/>
      <c r="D150" s="53"/>
      <c r="E150" s="80"/>
      <c r="F150" s="79"/>
      <c r="G150" s="76"/>
      <c r="H150" s="79"/>
      <c r="I150" s="77">
        <f t="shared" si="78"/>
        <v>0</v>
      </c>
      <c r="J150" s="80"/>
      <c r="K150" s="79"/>
      <c r="L150" s="76"/>
      <c r="M150" s="76"/>
      <c r="O150" s="36"/>
      <c r="P150" s="36"/>
    </row>
    <row r="151" spans="1:16" s="30" customFormat="1" hidden="1" x14ac:dyDescent="0.2">
      <c r="A151" s="48"/>
      <c r="B151" s="53">
        <v>202.97399999999999</v>
      </c>
      <c r="C151" s="95"/>
      <c r="D151" s="53"/>
      <c r="E151" s="80"/>
      <c r="F151" s="79"/>
      <c r="G151" s="76"/>
      <c r="H151" s="79"/>
      <c r="I151" s="77">
        <f t="shared" si="78"/>
        <v>0</v>
      </c>
      <c r="J151" s="77"/>
      <c r="K151" s="79"/>
      <c r="L151" s="76"/>
      <c r="M151" s="76"/>
      <c r="O151" s="36"/>
      <c r="P151" s="36"/>
    </row>
    <row r="152" spans="1:16" s="6" customFormat="1" ht="38.25" x14ac:dyDescent="0.2">
      <c r="A152" s="25" t="s">
        <v>16</v>
      </c>
      <c r="B152" s="40">
        <v>41.14</v>
      </c>
      <c r="C152" s="45"/>
      <c r="D152" s="40">
        <v>41.14</v>
      </c>
      <c r="E152" s="89">
        <v>10873.498</v>
      </c>
      <c r="F152" s="45"/>
      <c r="G152" s="40">
        <v>10873</v>
      </c>
      <c r="H152" s="86"/>
      <c r="I152" s="40">
        <f t="shared" ref="I152:I156" si="79">J152+K152</f>
        <v>4106.9260000000004</v>
      </c>
      <c r="J152" s="89">
        <v>4106.9260000000004</v>
      </c>
      <c r="K152" s="40"/>
      <c r="L152" s="40">
        <v>3535.8409999999999</v>
      </c>
      <c r="M152" s="40"/>
      <c r="N152" s="29"/>
      <c r="O152" s="36"/>
      <c r="P152" s="36"/>
    </row>
    <row r="153" spans="1:16" s="30" customFormat="1" hidden="1" x14ac:dyDescent="0.2">
      <c r="A153" s="48"/>
      <c r="B153" s="53">
        <v>14.707000000000001</v>
      </c>
      <c r="C153" s="95"/>
      <c r="D153" s="53"/>
      <c r="E153" s="80"/>
      <c r="F153" s="79"/>
      <c r="G153" s="76"/>
      <c r="H153" s="79"/>
      <c r="I153" s="77">
        <f t="shared" si="79"/>
        <v>0</v>
      </c>
      <c r="J153" s="80"/>
      <c r="K153" s="79"/>
      <c r="L153" s="77"/>
      <c r="M153" s="76"/>
      <c r="O153" s="36"/>
      <c r="P153" s="36"/>
    </row>
    <row r="154" spans="1:16" s="30" customFormat="1" hidden="1" x14ac:dyDescent="0.2">
      <c r="A154" s="48"/>
      <c r="B154" s="53">
        <v>0</v>
      </c>
      <c r="C154" s="95"/>
      <c r="D154" s="53"/>
      <c r="E154" s="80"/>
      <c r="F154" s="79"/>
      <c r="G154" s="76"/>
      <c r="H154" s="79"/>
      <c r="I154" s="77">
        <f t="shared" si="79"/>
        <v>0</v>
      </c>
      <c r="J154" s="80"/>
      <c r="K154" s="79"/>
      <c r="L154" s="77"/>
      <c r="M154" s="76"/>
      <c r="O154" s="36"/>
      <c r="P154" s="36"/>
    </row>
    <row r="155" spans="1:16" s="30" customFormat="1" hidden="1" x14ac:dyDescent="0.2">
      <c r="A155" s="48"/>
      <c r="B155" s="53">
        <v>6.7080000000000002</v>
      </c>
      <c r="C155" s="95"/>
      <c r="D155" s="53"/>
      <c r="E155" s="80"/>
      <c r="F155" s="79"/>
      <c r="G155" s="76"/>
      <c r="H155" s="79"/>
      <c r="I155" s="77">
        <f t="shared" si="79"/>
        <v>0</v>
      </c>
      <c r="J155" s="80"/>
      <c r="K155" s="79"/>
      <c r="L155" s="77"/>
      <c r="M155" s="76"/>
      <c r="O155" s="36"/>
      <c r="P155" s="36"/>
    </row>
    <row r="156" spans="1:16" s="30" customFormat="1" hidden="1" x14ac:dyDescent="0.2">
      <c r="A156" s="48"/>
      <c r="B156" s="53">
        <v>19.725000000000001</v>
      </c>
      <c r="C156" s="95"/>
      <c r="D156" s="53"/>
      <c r="E156" s="80"/>
      <c r="F156" s="79"/>
      <c r="G156" s="76"/>
      <c r="H156" s="79"/>
      <c r="I156" s="77">
        <f t="shared" si="79"/>
        <v>0</v>
      </c>
      <c r="J156" s="80"/>
      <c r="K156" s="79"/>
      <c r="L156" s="77"/>
      <c r="M156" s="76"/>
      <c r="O156" s="36"/>
      <c r="P156" s="36"/>
    </row>
    <row r="157" spans="1:16" s="6" customFormat="1" ht="51" x14ac:dyDescent="0.2">
      <c r="A157" s="17" t="s">
        <v>17</v>
      </c>
      <c r="B157" s="40">
        <v>4.9000000000000002E-2</v>
      </c>
      <c r="C157" s="91"/>
      <c r="D157" s="40">
        <v>4.9000000000000002E-2</v>
      </c>
      <c r="E157" s="89">
        <v>1494.15</v>
      </c>
      <c r="F157" s="91"/>
      <c r="G157" s="40">
        <v>1494</v>
      </c>
      <c r="H157" s="88"/>
      <c r="I157" s="40">
        <f t="shared" ref="I157:I159" si="80">J157+K157</f>
        <v>747.07500000000005</v>
      </c>
      <c r="J157" s="40">
        <v>747.07500000000005</v>
      </c>
      <c r="K157" s="97"/>
      <c r="L157" s="40">
        <v>497.22500000000002</v>
      </c>
      <c r="M157" s="40"/>
      <c r="N157" s="29"/>
      <c r="O157" s="36"/>
      <c r="P157" s="36"/>
    </row>
    <row r="158" spans="1:16" s="30" customFormat="1" hidden="1" x14ac:dyDescent="0.2">
      <c r="A158" s="48"/>
      <c r="B158" s="94">
        <v>4.9000000000000002E-2</v>
      </c>
      <c r="C158" s="96"/>
      <c r="D158" s="94"/>
      <c r="E158" s="80"/>
      <c r="F158" s="85"/>
      <c r="G158" s="76"/>
      <c r="H158" s="85"/>
      <c r="I158" s="77">
        <f t="shared" si="80"/>
        <v>0</v>
      </c>
      <c r="J158" s="80"/>
      <c r="K158" s="85"/>
      <c r="L158" s="81"/>
      <c r="M158" s="76"/>
      <c r="O158" s="36"/>
      <c r="P158" s="36"/>
    </row>
    <row r="159" spans="1:16" s="30" customFormat="1" hidden="1" x14ac:dyDescent="0.2">
      <c r="A159" s="48"/>
      <c r="B159" s="94">
        <v>0</v>
      </c>
      <c r="C159" s="96"/>
      <c r="D159" s="94"/>
      <c r="E159" s="80"/>
      <c r="F159" s="85"/>
      <c r="G159" s="76"/>
      <c r="H159" s="85"/>
      <c r="I159" s="77">
        <f t="shared" si="80"/>
        <v>0</v>
      </c>
      <c r="J159" s="80"/>
      <c r="K159" s="85"/>
      <c r="L159" s="81"/>
      <c r="M159" s="76"/>
      <c r="O159" s="36"/>
      <c r="P159" s="36"/>
    </row>
    <row r="160" spans="1:16" s="6" customFormat="1" ht="63.75" x14ac:dyDescent="0.2">
      <c r="A160" s="17" t="s">
        <v>53</v>
      </c>
      <c r="B160" s="40"/>
      <c r="C160" s="45"/>
      <c r="D160" s="40"/>
      <c r="E160" s="40">
        <v>2416.098</v>
      </c>
      <c r="F160" s="40"/>
      <c r="G160" s="40">
        <v>2416</v>
      </c>
      <c r="H160" s="40"/>
      <c r="I160" s="40">
        <f t="shared" ref="I160" si="81">J160+K160</f>
        <v>0</v>
      </c>
      <c r="J160" s="40"/>
      <c r="K160" s="40"/>
      <c r="L160" s="40"/>
      <c r="M160" s="40"/>
      <c r="N160" s="29"/>
      <c r="O160" s="36"/>
      <c r="P160" s="36"/>
    </row>
    <row r="161" spans="1:16" s="6" customFormat="1" ht="94.5" customHeight="1" x14ac:dyDescent="0.2">
      <c r="A161" s="17" t="s">
        <v>18</v>
      </c>
      <c r="B161" s="40">
        <v>23.745999999999999</v>
      </c>
      <c r="C161" s="45"/>
      <c r="D161" s="40">
        <v>23.745999999999999</v>
      </c>
      <c r="E161" s="40">
        <v>6975</v>
      </c>
      <c r="F161" s="40"/>
      <c r="G161" s="40">
        <v>6975</v>
      </c>
      <c r="H161" s="40"/>
      <c r="I161" s="40">
        <f t="shared" ref="I161" si="82">J161+K161</f>
        <v>3487.5</v>
      </c>
      <c r="J161" s="40">
        <v>3487.5</v>
      </c>
      <c r="K161" s="40"/>
      <c r="L161" s="40">
        <v>3476.846</v>
      </c>
      <c r="M161" s="40"/>
      <c r="N161" s="29"/>
      <c r="O161" s="36"/>
      <c r="P161" s="36"/>
    </row>
    <row r="162" spans="1:16" s="9" customFormat="1" ht="30.75" customHeight="1" x14ac:dyDescent="0.2">
      <c r="A162" s="46" t="s">
        <v>7</v>
      </c>
      <c r="B162" s="47">
        <f>SUM(B163:B185)+B189</f>
        <v>37041.622999999985</v>
      </c>
      <c r="C162" s="47">
        <f t="shared" ref="C162:M162" si="83">SUM(C163:C185)+C188+C189</f>
        <v>268.82400000000001</v>
      </c>
      <c r="D162" s="47">
        <f t="shared" si="83"/>
        <v>37310.446999999993</v>
      </c>
      <c r="E162" s="47">
        <f t="shared" si="83"/>
        <v>5931840.8850000007</v>
      </c>
      <c r="F162" s="47">
        <f t="shared" si="83"/>
        <v>0</v>
      </c>
      <c r="G162" s="47">
        <f t="shared" si="83"/>
        <v>5931841</v>
      </c>
      <c r="H162" s="47">
        <f t="shared" si="83"/>
        <v>0</v>
      </c>
      <c r="I162" s="47">
        <f t="shared" si="83"/>
        <v>3174692.1499999994</v>
      </c>
      <c r="J162" s="47">
        <f t="shared" si="83"/>
        <v>3174692.1499999994</v>
      </c>
      <c r="K162" s="47">
        <f t="shared" si="83"/>
        <v>0</v>
      </c>
      <c r="L162" s="47">
        <f t="shared" si="83"/>
        <v>3106119.42</v>
      </c>
      <c r="M162" s="47">
        <f t="shared" si="83"/>
        <v>0</v>
      </c>
      <c r="N162" s="22"/>
      <c r="O162" s="36"/>
      <c r="P162" s="36"/>
    </row>
    <row r="163" spans="1:16" s="6" customFormat="1" ht="48.75" customHeight="1" x14ac:dyDescent="0.2">
      <c r="A163" s="17" t="s">
        <v>48</v>
      </c>
      <c r="B163" s="45"/>
      <c r="C163" s="91"/>
      <c r="D163" s="40"/>
      <c r="E163" s="89">
        <v>3632817</v>
      </c>
      <c r="F163" s="91"/>
      <c r="G163" s="89">
        <v>3632817</v>
      </c>
      <c r="H163" s="88"/>
      <c r="I163" s="40">
        <f t="shared" ref="I163:I188" si="84">J163+K163</f>
        <v>2022050.89</v>
      </c>
      <c r="J163" s="89">
        <v>2022050.89</v>
      </c>
      <c r="K163" s="40"/>
      <c r="L163" s="89">
        <v>2022050.89</v>
      </c>
      <c r="M163" s="40"/>
      <c r="N163" s="29"/>
      <c r="O163" s="36"/>
      <c r="P163" s="36"/>
    </row>
    <row r="164" spans="1:16" s="6" customFormat="1" ht="51" x14ac:dyDescent="0.2">
      <c r="A164" s="17" t="s">
        <v>23</v>
      </c>
      <c r="B164" s="40"/>
      <c r="C164" s="45"/>
      <c r="D164" s="40"/>
      <c r="E164" s="89">
        <v>1709717</v>
      </c>
      <c r="F164" s="45"/>
      <c r="G164" s="89">
        <v>1709717</v>
      </c>
      <c r="H164" s="86"/>
      <c r="I164" s="40">
        <f t="shared" si="84"/>
        <v>835197.72</v>
      </c>
      <c r="J164" s="89">
        <v>835197.72</v>
      </c>
      <c r="K164" s="40"/>
      <c r="L164" s="89">
        <v>835197.72</v>
      </c>
      <c r="M164" s="40"/>
      <c r="N164" s="29"/>
      <c r="O164" s="36"/>
      <c r="P164" s="36"/>
    </row>
    <row r="165" spans="1:16" s="6" customFormat="1" ht="38.25" x14ac:dyDescent="0.2">
      <c r="A165" s="17" t="s">
        <v>49</v>
      </c>
      <c r="B165" s="45"/>
      <c r="C165" s="45"/>
      <c r="D165" s="40"/>
      <c r="E165" s="89">
        <v>106309</v>
      </c>
      <c r="F165" s="45"/>
      <c r="G165" s="89">
        <v>106309</v>
      </c>
      <c r="H165" s="86"/>
      <c r="I165" s="40">
        <f t="shared" si="84"/>
        <v>60179.641000000003</v>
      </c>
      <c r="J165" s="89">
        <v>60179.641000000003</v>
      </c>
      <c r="K165" s="40"/>
      <c r="L165" s="89">
        <v>60179.641000000003</v>
      </c>
      <c r="M165" s="40"/>
      <c r="N165" s="29"/>
      <c r="O165" s="36"/>
      <c r="P165" s="36"/>
    </row>
    <row r="166" spans="1:16" s="6" customFormat="1" ht="76.5" x14ac:dyDescent="0.2">
      <c r="A166" s="17" t="s">
        <v>21</v>
      </c>
      <c r="B166" s="40">
        <v>2507.4490000000005</v>
      </c>
      <c r="C166" s="40"/>
      <c r="D166" s="40">
        <v>2507.4490000000001</v>
      </c>
      <c r="E166" s="89"/>
      <c r="F166" s="91"/>
      <c r="G166" s="89"/>
      <c r="H166" s="88"/>
      <c r="I166" s="40">
        <f t="shared" si="84"/>
        <v>0</v>
      </c>
      <c r="J166" s="89"/>
      <c r="K166" s="97"/>
      <c r="L166" s="40"/>
      <c r="M166" s="40"/>
      <c r="N166" s="29"/>
      <c r="O166" s="36"/>
      <c r="P166" s="36"/>
    </row>
    <row r="167" spans="1:16" s="6" customFormat="1" ht="140.25" x14ac:dyDescent="0.2">
      <c r="A167" s="17" t="s">
        <v>105</v>
      </c>
      <c r="B167" s="45">
        <v>3908.4629999999997</v>
      </c>
      <c r="C167" s="91">
        <v>5.2089999999999996</v>
      </c>
      <c r="D167" s="45">
        <v>3913.672</v>
      </c>
      <c r="E167" s="89">
        <v>16444</v>
      </c>
      <c r="F167" s="91"/>
      <c r="G167" s="89">
        <v>16444</v>
      </c>
      <c r="H167" s="88"/>
      <c r="I167" s="40">
        <f t="shared" si="84"/>
        <v>6459.7719999999999</v>
      </c>
      <c r="J167" s="89">
        <v>6459.7719999999999</v>
      </c>
      <c r="K167" s="97"/>
      <c r="L167" s="89">
        <v>5928.7929999999997</v>
      </c>
      <c r="M167" s="40"/>
      <c r="N167" s="29"/>
      <c r="O167" s="36"/>
      <c r="P167" s="36"/>
    </row>
    <row r="168" spans="1:16" s="6" customFormat="1" ht="153.75" customHeight="1" x14ac:dyDescent="0.2">
      <c r="A168" s="26" t="s">
        <v>98</v>
      </c>
      <c r="B168" s="45">
        <v>230.125</v>
      </c>
      <c r="C168" s="91"/>
      <c r="D168" s="45">
        <v>230.125</v>
      </c>
      <c r="E168" s="89"/>
      <c r="F168" s="91"/>
      <c r="G168" s="89"/>
      <c r="H168" s="88"/>
      <c r="I168" s="40">
        <f t="shared" ref="I168:I170" si="85">J168+K168</f>
        <v>0</v>
      </c>
      <c r="J168" s="89"/>
      <c r="K168" s="97"/>
      <c r="L168" s="40"/>
      <c r="M168" s="40"/>
      <c r="N168" s="29"/>
      <c r="O168" s="36"/>
      <c r="P168" s="36"/>
    </row>
    <row r="169" spans="1:16" s="6" customFormat="1" ht="159" customHeight="1" x14ac:dyDescent="0.2">
      <c r="A169" s="26" t="s">
        <v>99</v>
      </c>
      <c r="B169" s="45">
        <v>3396.3889999999956</v>
      </c>
      <c r="C169" s="91"/>
      <c r="D169" s="45">
        <v>3396.3890000000001</v>
      </c>
      <c r="E169" s="89"/>
      <c r="F169" s="91"/>
      <c r="G169" s="89"/>
      <c r="H169" s="88"/>
      <c r="I169" s="40">
        <f t="shared" si="85"/>
        <v>0</v>
      </c>
      <c r="J169" s="89"/>
      <c r="K169" s="97"/>
      <c r="L169" s="40"/>
      <c r="M169" s="40"/>
      <c r="N169" s="29"/>
      <c r="O169" s="36"/>
      <c r="P169" s="36"/>
    </row>
    <row r="170" spans="1:16" s="6" customFormat="1" ht="246.75" customHeight="1" x14ac:dyDescent="0.2">
      <c r="A170" s="26" t="s">
        <v>100</v>
      </c>
      <c r="B170" s="45">
        <v>819.86199999999997</v>
      </c>
      <c r="C170" s="91"/>
      <c r="D170" s="45">
        <v>819.86199999999997</v>
      </c>
      <c r="E170" s="89"/>
      <c r="F170" s="91"/>
      <c r="G170" s="89"/>
      <c r="H170" s="88"/>
      <c r="I170" s="40">
        <f t="shared" si="85"/>
        <v>0</v>
      </c>
      <c r="J170" s="89"/>
      <c r="K170" s="97"/>
      <c r="L170" s="40"/>
      <c r="M170" s="40"/>
      <c r="N170" s="29"/>
      <c r="O170" s="36"/>
      <c r="P170" s="36"/>
    </row>
    <row r="171" spans="1:16" s="6" customFormat="1" ht="111.75" customHeight="1" x14ac:dyDescent="0.2">
      <c r="A171" s="26" t="s">
        <v>69</v>
      </c>
      <c r="B171" s="45">
        <v>2785.9789999999957</v>
      </c>
      <c r="C171" s="91"/>
      <c r="D171" s="45">
        <v>2785.9789999999957</v>
      </c>
      <c r="E171" s="89"/>
      <c r="F171" s="91"/>
      <c r="G171" s="89"/>
      <c r="H171" s="88"/>
      <c r="I171" s="40">
        <f t="shared" si="84"/>
        <v>0</v>
      </c>
      <c r="J171" s="89"/>
      <c r="K171" s="97"/>
      <c r="L171" s="40"/>
      <c r="M171" s="40"/>
      <c r="N171" s="29"/>
      <c r="O171" s="36"/>
      <c r="P171" s="36"/>
    </row>
    <row r="172" spans="1:16" s="6" customFormat="1" ht="63.75" hidden="1" x14ac:dyDescent="0.2">
      <c r="A172" s="17" t="s">
        <v>96</v>
      </c>
      <c r="B172" s="40"/>
      <c r="C172" s="91"/>
      <c r="D172" s="40"/>
      <c r="E172" s="78"/>
      <c r="F172" s="82"/>
      <c r="G172" s="78"/>
      <c r="H172" s="83"/>
      <c r="I172" s="71">
        <f t="shared" si="84"/>
        <v>0</v>
      </c>
      <c r="J172" s="78"/>
      <c r="K172" s="84"/>
      <c r="L172" s="71"/>
      <c r="M172" s="71"/>
      <c r="N172" s="29"/>
      <c r="O172" s="36"/>
      <c r="P172" s="36"/>
    </row>
    <row r="173" spans="1:16" s="6" customFormat="1" ht="63.75" x14ac:dyDescent="0.2">
      <c r="A173" s="17" t="s">
        <v>22</v>
      </c>
      <c r="B173" s="40">
        <v>165.505</v>
      </c>
      <c r="C173" s="45"/>
      <c r="D173" s="40">
        <v>165.505</v>
      </c>
      <c r="E173" s="45">
        <v>306.66000000000003</v>
      </c>
      <c r="F173" s="45"/>
      <c r="G173" s="40">
        <v>307</v>
      </c>
      <c r="H173" s="86"/>
      <c r="I173" s="40">
        <f t="shared" si="84"/>
        <v>126.9</v>
      </c>
      <c r="J173" s="45">
        <v>126.9</v>
      </c>
      <c r="K173" s="40"/>
      <c r="L173" s="40">
        <v>126.9</v>
      </c>
      <c r="M173" s="40"/>
      <c r="N173" s="29"/>
      <c r="O173" s="36"/>
      <c r="P173" s="36"/>
    </row>
    <row r="174" spans="1:16" s="6" customFormat="1" ht="51" x14ac:dyDescent="0.2">
      <c r="A174" s="17" t="s">
        <v>81</v>
      </c>
      <c r="B174" s="40">
        <v>144.46700000000001</v>
      </c>
      <c r="C174" s="45"/>
      <c r="D174" s="40">
        <v>144.46700000000001</v>
      </c>
      <c r="E174" s="40"/>
      <c r="F174" s="45"/>
      <c r="G174" s="40"/>
      <c r="H174" s="86"/>
      <c r="I174" s="40">
        <f t="shared" si="84"/>
        <v>0</v>
      </c>
      <c r="J174" s="40"/>
      <c r="K174" s="40"/>
      <c r="L174" s="40"/>
      <c r="M174" s="40"/>
      <c r="N174" s="29"/>
      <c r="O174" s="36"/>
      <c r="P174" s="36"/>
    </row>
    <row r="175" spans="1:16" s="6" customFormat="1" ht="63.75" x14ac:dyDescent="0.2">
      <c r="A175" s="17" t="s">
        <v>51</v>
      </c>
      <c r="B175" s="40">
        <v>2051.616</v>
      </c>
      <c r="C175" s="45"/>
      <c r="D175" s="40">
        <v>2051.616</v>
      </c>
      <c r="E175" s="40">
        <v>12250</v>
      </c>
      <c r="F175" s="45"/>
      <c r="G175" s="40">
        <v>12250</v>
      </c>
      <c r="H175" s="86"/>
      <c r="I175" s="40">
        <f t="shared" si="84"/>
        <v>0</v>
      </c>
      <c r="J175" s="40"/>
      <c r="K175" s="40"/>
      <c r="L175" s="40"/>
      <c r="M175" s="40"/>
      <c r="N175" s="29"/>
      <c r="O175" s="36"/>
      <c r="P175" s="36"/>
    </row>
    <row r="176" spans="1:16" s="6" customFormat="1" ht="69" customHeight="1" x14ac:dyDescent="0.2">
      <c r="A176" s="17" t="s">
        <v>50</v>
      </c>
      <c r="B176" s="40">
        <v>0</v>
      </c>
      <c r="C176" s="45"/>
      <c r="D176" s="40"/>
      <c r="E176" s="40">
        <v>57875.786</v>
      </c>
      <c r="F176" s="45"/>
      <c r="G176" s="40">
        <v>57876</v>
      </c>
      <c r="H176" s="86"/>
      <c r="I176" s="40">
        <f>J176+K176</f>
        <v>57875.786</v>
      </c>
      <c r="J176" s="40">
        <v>57875.786</v>
      </c>
      <c r="K176" s="40"/>
      <c r="L176" s="40"/>
      <c r="M176" s="40"/>
      <c r="N176" s="29"/>
      <c r="O176" s="36"/>
      <c r="P176" s="36"/>
    </row>
    <row r="177" spans="1:16" s="6" customFormat="1" ht="89.25" x14ac:dyDescent="0.2">
      <c r="A177" s="17" t="s">
        <v>109</v>
      </c>
      <c r="B177" s="40"/>
      <c r="C177" s="45"/>
      <c r="D177" s="40"/>
      <c r="E177" s="40">
        <v>582</v>
      </c>
      <c r="F177" s="45"/>
      <c r="G177" s="40">
        <v>582</v>
      </c>
      <c r="H177" s="86"/>
      <c r="I177" s="40">
        <f t="shared" si="84"/>
        <v>372.1</v>
      </c>
      <c r="J177" s="40">
        <v>372.1</v>
      </c>
      <c r="K177" s="40"/>
      <c r="L177" s="40">
        <v>332.1</v>
      </c>
      <c r="M177" s="40"/>
      <c r="N177" s="29"/>
      <c r="O177" s="36"/>
      <c r="P177" s="36"/>
    </row>
    <row r="178" spans="1:16" s="6" customFormat="1" ht="89.25" x14ac:dyDescent="0.2">
      <c r="A178" s="17" t="s">
        <v>123</v>
      </c>
      <c r="B178" s="40">
        <v>13565.637000000002</v>
      </c>
      <c r="C178" s="45">
        <v>209.25899999999999</v>
      </c>
      <c r="D178" s="40">
        <v>13774.896000000001</v>
      </c>
      <c r="E178" s="40">
        <v>306660</v>
      </c>
      <c r="F178" s="45"/>
      <c r="G178" s="40">
        <v>306660</v>
      </c>
      <c r="H178" s="86"/>
      <c r="I178" s="40">
        <f t="shared" ref="I178:I180" si="86">J178+K178</f>
        <v>146548.60399999999</v>
      </c>
      <c r="J178" s="40">
        <v>146548.60399999999</v>
      </c>
      <c r="K178" s="40"/>
      <c r="L178" s="40">
        <v>144434.67300000001</v>
      </c>
      <c r="M178" s="40"/>
      <c r="N178" s="29"/>
      <c r="O178" s="36"/>
      <c r="P178" s="36"/>
    </row>
    <row r="179" spans="1:16" s="6" customFormat="1" ht="89.25" x14ac:dyDescent="0.2">
      <c r="A179" s="17" t="s">
        <v>124</v>
      </c>
      <c r="B179" s="40">
        <v>688.38200000000006</v>
      </c>
      <c r="C179" s="45"/>
      <c r="D179" s="40">
        <v>688.38199999999995</v>
      </c>
      <c r="E179" s="40">
        <v>13359</v>
      </c>
      <c r="F179" s="45"/>
      <c r="G179" s="40">
        <v>13359</v>
      </c>
      <c r="H179" s="86"/>
      <c r="I179" s="40">
        <f t="shared" si="86"/>
        <v>7120.9350000000004</v>
      </c>
      <c r="J179" s="40">
        <v>7120.9350000000004</v>
      </c>
      <c r="K179" s="40"/>
      <c r="L179" s="40">
        <v>6586.2929999999997</v>
      </c>
      <c r="M179" s="40"/>
      <c r="N179" s="29"/>
      <c r="O179" s="36"/>
      <c r="P179" s="36"/>
    </row>
    <row r="180" spans="1:16" s="6" customFormat="1" ht="76.5" x14ac:dyDescent="0.2">
      <c r="A180" s="17" t="s">
        <v>125</v>
      </c>
      <c r="B180" s="40">
        <v>2611.0629999999983</v>
      </c>
      <c r="C180" s="45">
        <v>51.119</v>
      </c>
      <c r="D180" s="40">
        <v>2662.1819999999998</v>
      </c>
      <c r="E180" s="40">
        <v>60400</v>
      </c>
      <c r="F180" s="45"/>
      <c r="G180" s="40">
        <v>60400</v>
      </c>
      <c r="H180" s="86"/>
      <c r="I180" s="40">
        <f t="shared" si="86"/>
        <v>30823.87</v>
      </c>
      <c r="J180" s="40">
        <v>30823.87</v>
      </c>
      <c r="K180" s="40"/>
      <c r="L180" s="40">
        <v>29355.021000000001</v>
      </c>
      <c r="M180" s="40"/>
      <c r="N180" s="29"/>
      <c r="O180" s="36"/>
      <c r="P180" s="36"/>
    </row>
    <row r="181" spans="1:16" s="6" customFormat="1" ht="195.75" hidden="1" customHeight="1" x14ac:dyDescent="0.2">
      <c r="A181" s="17" t="s">
        <v>113</v>
      </c>
      <c r="B181" s="40"/>
      <c r="C181" s="73"/>
      <c r="D181" s="71"/>
      <c r="E181" s="71"/>
      <c r="F181" s="73"/>
      <c r="G181" s="71"/>
      <c r="H181" s="74"/>
      <c r="I181" s="71">
        <f t="shared" ref="I181:I183" si="87">J181+K181</f>
        <v>0</v>
      </c>
      <c r="J181" s="71"/>
      <c r="K181" s="71"/>
      <c r="L181" s="71"/>
      <c r="M181" s="71"/>
      <c r="N181" s="29"/>
      <c r="O181" s="36"/>
      <c r="P181" s="36"/>
    </row>
    <row r="182" spans="1:16" s="6" customFormat="1" ht="191.25" x14ac:dyDescent="0.2">
      <c r="A182" s="17" t="s">
        <v>114</v>
      </c>
      <c r="B182" s="40">
        <v>35.012999999999998</v>
      </c>
      <c r="C182" s="45"/>
      <c r="D182" s="40">
        <v>35.012999999999998</v>
      </c>
      <c r="E182" s="40"/>
      <c r="F182" s="45"/>
      <c r="G182" s="40"/>
      <c r="H182" s="86"/>
      <c r="I182" s="40">
        <f t="shared" si="87"/>
        <v>0</v>
      </c>
      <c r="J182" s="40"/>
      <c r="K182" s="40"/>
      <c r="L182" s="40"/>
      <c r="M182" s="40"/>
      <c r="N182" s="29"/>
      <c r="O182" s="36"/>
      <c r="P182" s="36"/>
    </row>
    <row r="183" spans="1:16" s="6" customFormat="1" ht="306" x14ac:dyDescent="0.2">
      <c r="A183" s="17" t="s">
        <v>115</v>
      </c>
      <c r="B183" s="40">
        <v>8.61</v>
      </c>
      <c r="C183" s="45"/>
      <c r="D183" s="40">
        <v>8.61</v>
      </c>
      <c r="E183" s="40"/>
      <c r="F183" s="45"/>
      <c r="G183" s="40"/>
      <c r="H183" s="86"/>
      <c r="I183" s="40">
        <f t="shared" si="87"/>
        <v>0</v>
      </c>
      <c r="J183" s="40"/>
      <c r="K183" s="40"/>
      <c r="L183" s="40"/>
      <c r="M183" s="40"/>
      <c r="N183" s="29"/>
      <c r="O183" s="36"/>
      <c r="P183" s="36"/>
    </row>
    <row r="184" spans="1:16" s="6" customFormat="1" ht="119.25" customHeight="1" x14ac:dyDescent="0.2">
      <c r="A184" s="17" t="s">
        <v>112</v>
      </c>
      <c r="B184" s="40">
        <v>823.27</v>
      </c>
      <c r="C184" s="45">
        <v>3.2370000000000001</v>
      </c>
      <c r="D184" s="40">
        <v>826.50699999999995</v>
      </c>
      <c r="E184" s="40"/>
      <c r="F184" s="45"/>
      <c r="G184" s="40"/>
      <c r="H184" s="86"/>
      <c r="I184" s="40">
        <f t="shared" si="84"/>
        <v>0</v>
      </c>
      <c r="J184" s="40"/>
      <c r="K184" s="40"/>
      <c r="L184" s="40"/>
      <c r="M184" s="40"/>
      <c r="N184" s="29"/>
      <c r="O184" s="36"/>
      <c r="P184" s="36"/>
    </row>
    <row r="185" spans="1:16" s="6" customFormat="1" ht="38.25" x14ac:dyDescent="0.2">
      <c r="A185" s="17" t="s">
        <v>62</v>
      </c>
      <c r="B185" s="40">
        <v>3299.7930000000006</v>
      </c>
      <c r="C185" s="45"/>
      <c r="D185" s="40">
        <v>3299.7930000000006</v>
      </c>
      <c r="E185" s="92">
        <v>7935.9319999999998</v>
      </c>
      <c r="F185" s="45"/>
      <c r="G185" s="40">
        <v>7936</v>
      </c>
      <c r="H185" s="86"/>
      <c r="I185" s="40">
        <f t="shared" si="84"/>
        <v>7935.9319999999998</v>
      </c>
      <c r="J185" s="92">
        <v>7935.9319999999998</v>
      </c>
      <c r="K185" s="40"/>
      <c r="L185" s="40">
        <v>1927.3889999999999</v>
      </c>
      <c r="M185" s="40"/>
      <c r="N185" s="29"/>
      <c r="O185" s="36"/>
      <c r="P185" s="36"/>
    </row>
    <row r="186" spans="1:16" s="30" customFormat="1" hidden="1" x14ac:dyDescent="0.2">
      <c r="A186" s="48"/>
      <c r="B186" s="53"/>
      <c r="C186" s="95"/>
      <c r="D186" s="53"/>
      <c r="E186" s="80"/>
      <c r="F186" s="79"/>
      <c r="G186" s="76"/>
      <c r="H186" s="79"/>
      <c r="I186" s="77">
        <f t="shared" si="84"/>
        <v>0</v>
      </c>
      <c r="J186" s="80"/>
      <c r="K186" s="79"/>
      <c r="L186" s="80"/>
      <c r="M186" s="76"/>
      <c r="N186" s="32"/>
      <c r="O186" s="36"/>
      <c r="P186" s="36"/>
    </row>
    <row r="187" spans="1:16" s="30" customFormat="1" hidden="1" x14ac:dyDescent="0.2">
      <c r="A187" s="48"/>
      <c r="B187" s="53"/>
      <c r="C187" s="95"/>
      <c r="D187" s="53"/>
      <c r="E187" s="80"/>
      <c r="F187" s="79"/>
      <c r="G187" s="76"/>
      <c r="H187" s="79"/>
      <c r="I187" s="77">
        <f t="shared" si="84"/>
        <v>0</v>
      </c>
      <c r="J187" s="80"/>
      <c r="K187" s="79"/>
      <c r="L187" s="80"/>
      <c r="M187" s="76"/>
      <c r="N187" s="32"/>
      <c r="O187" s="36"/>
      <c r="P187" s="36"/>
    </row>
    <row r="188" spans="1:16" s="34" customFormat="1" ht="76.5" x14ac:dyDescent="0.2">
      <c r="A188" s="17" t="s">
        <v>121</v>
      </c>
      <c r="B188" s="53"/>
      <c r="C188" s="45"/>
      <c r="D188" s="40"/>
      <c r="E188" s="89">
        <v>7184.5069999999996</v>
      </c>
      <c r="F188" s="45"/>
      <c r="G188" s="40">
        <v>7184</v>
      </c>
      <c r="H188" s="86"/>
      <c r="I188" s="40">
        <f t="shared" si="84"/>
        <v>0</v>
      </c>
      <c r="J188" s="40"/>
      <c r="K188" s="40"/>
      <c r="L188" s="40"/>
      <c r="M188" s="40"/>
      <c r="N188" s="29"/>
      <c r="O188" s="36"/>
      <c r="P188" s="36"/>
    </row>
    <row r="189" spans="1:16" s="6" customFormat="1" ht="38.25" hidden="1" x14ac:dyDescent="0.2">
      <c r="A189" s="17" t="s">
        <v>52</v>
      </c>
      <c r="B189" s="43"/>
      <c r="C189" s="42"/>
      <c r="D189" s="43"/>
      <c r="E189" s="60"/>
      <c r="F189" s="42"/>
      <c r="G189" s="43"/>
      <c r="H189" s="44"/>
      <c r="I189" s="43">
        <f t="shared" ref="I189" si="88">J189+K189</f>
        <v>0</v>
      </c>
      <c r="J189" s="43"/>
      <c r="K189" s="43"/>
      <c r="L189" s="43"/>
      <c r="M189" s="43"/>
      <c r="N189" s="29"/>
      <c r="O189" s="36"/>
      <c r="P189" s="36"/>
    </row>
    <row r="190" spans="1:16" ht="26.25" customHeight="1" x14ac:dyDescent="0.2">
      <c r="A190" s="52" t="s">
        <v>24</v>
      </c>
      <c r="B190" s="39">
        <f>SUM(B191:B200,B203:B204,B207,B210,B213:B221)</f>
        <v>74210.930000000008</v>
      </c>
      <c r="C190" s="39">
        <f>SUM(C191:C200,C203:C204,C207,C210,C213:C221)</f>
        <v>1237.962</v>
      </c>
      <c r="D190" s="39">
        <f t="shared" ref="D190:M190" si="89">SUM(D191:D200,D203:D204,D207,D210,D213:D221)</f>
        <v>75448.891999999993</v>
      </c>
      <c r="E190" s="39">
        <f t="shared" si="89"/>
        <v>2062687.3669999999</v>
      </c>
      <c r="F190" s="39">
        <f t="shared" si="89"/>
        <v>0</v>
      </c>
      <c r="G190" s="39">
        <f t="shared" si="89"/>
        <v>2055187</v>
      </c>
      <c r="H190" s="39">
        <f t="shared" si="89"/>
        <v>0</v>
      </c>
      <c r="I190" s="39">
        <f t="shared" si="89"/>
        <v>829291.15760000027</v>
      </c>
      <c r="J190" s="39">
        <f t="shared" si="89"/>
        <v>829291.15760000027</v>
      </c>
      <c r="K190" s="39">
        <f t="shared" si="89"/>
        <v>0</v>
      </c>
      <c r="L190" s="39">
        <f t="shared" si="89"/>
        <v>739402.64160000009</v>
      </c>
      <c r="M190" s="39">
        <f t="shared" si="89"/>
        <v>0</v>
      </c>
      <c r="N190" s="66"/>
      <c r="O190" s="36"/>
      <c r="P190" s="36"/>
    </row>
    <row r="191" spans="1:16" s="8" customFormat="1" ht="72" hidden="1" customHeight="1" x14ac:dyDescent="0.2">
      <c r="A191" s="67" t="s">
        <v>119</v>
      </c>
      <c r="B191" s="43">
        <v>0</v>
      </c>
      <c r="C191" s="65"/>
      <c r="D191" s="43"/>
      <c r="E191" s="43"/>
      <c r="F191" s="65"/>
      <c r="G191" s="43"/>
      <c r="H191" s="43"/>
      <c r="I191" s="43">
        <f t="shared" ref="I191" si="90">J191+K191</f>
        <v>0</v>
      </c>
      <c r="J191" s="43"/>
      <c r="K191" s="59"/>
      <c r="L191" s="43"/>
      <c r="M191" s="43"/>
      <c r="N191" s="29"/>
      <c r="O191" s="36"/>
      <c r="P191" s="36"/>
    </row>
    <row r="192" spans="1:16" s="8" customFormat="1" ht="63.75" x14ac:dyDescent="0.2">
      <c r="A192" s="17" t="s">
        <v>116</v>
      </c>
      <c r="B192" s="40">
        <v>0</v>
      </c>
      <c r="C192" s="41"/>
      <c r="D192" s="40"/>
      <c r="E192" s="40">
        <v>1468291.443</v>
      </c>
      <c r="F192" s="41"/>
      <c r="G192" s="40">
        <v>1468291</v>
      </c>
      <c r="H192" s="40"/>
      <c r="I192" s="40">
        <f t="shared" ref="I192" si="91">J192+K192</f>
        <v>631549.94559999998</v>
      </c>
      <c r="J192" s="40">
        <v>631549.94559999998</v>
      </c>
      <c r="K192" s="87"/>
      <c r="L192" s="40">
        <v>631549.94559999998</v>
      </c>
      <c r="M192" s="40"/>
      <c r="N192" s="29"/>
      <c r="O192" s="36"/>
      <c r="P192" s="36"/>
    </row>
    <row r="193" spans="1:16" s="6" customFormat="1" ht="38.25" hidden="1" x14ac:dyDescent="0.2">
      <c r="A193" s="23" t="s">
        <v>29</v>
      </c>
      <c r="B193" s="40"/>
      <c r="C193" s="40"/>
      <c r="D193" s="40"/>
      <c r="E193" s="72"/>
      <c r="F193" s="72"/>
      <c r="G193" s="72"/>
      <c r="H193" s="75"/>
      <c r="I193" s="71">
        <f t="shared" ref="I193:I194" si="92">J193+K193</f>
        <v>0</v>
      </c>
      <c r="J193" s="72"/>
      <c r="K193" s="71"/>
      <c r="L193" s="72"/>
      <c r="M193" s="71"/>
      <c r="N193" s="29"/>
      <c r="O193" s="36"/>
      <c r="P193" s="36"/>
    </row>
    <row r="194" spans="1:16" s="6" customFormat="1" ht="33" customHeight="1" x14ac:dyDescent="0.2">
      <c r="A194" s="23" t="s">
        <v>143</v>
      </c>
      <c r="B194" s="40"/>
      <c r="C194" s="40"/>
      <c r="D194" s="40"/>
      <c r="E194" s="87">
        <v>37160</v>
      </c>
      <c r="F194" s="87"/>
      <c r="G194" s="87">
        <v>37160</v>
      </c>
      <c r="H194" s="63"/>
      <c r="I194" s="40">
        <f t="shared" si="92"/>
        <v>0</v>
      </c>
      <c r="J194" s="87"/>
      <c r="K194" s="40"/>
      <c r="L194" s="87"/>
      <c r="M194" s="40"/>
      <c r="N194" s="29"/>
      <c r="O194" s="64"/>
      <c r="P194" s="36"/>
    </row>
    <row r="195" spans="1:16" s="6" customFormat="1" ht="90.75" customHeight="1" x14ac:dyDescent="0.2">
      <c r="A195" s="23" t="s">
        <v>140</v>
      </c>
      <c r="B195" s="40">
        <v>0</v>
      </c>
      <c r="C195" s="40"/>
      <c r="D195" s="40"/>
      <c r="E195" s="87">
        <v>85366.672000000006</v>
      </c>
      <c r="F195" s="37"/>
      <c r="G195" s="87">
        <v>85367</v>
      </c>
      <c r="H195" s="90"/>
      <c r="I195" s="87">
        <f t="shared" ref="I195:I204" si="93">J195</f>
        <v>85366.672000000006</v>
      </c>
      <c r="J195" s="87">
        <v>85366.672000000006</v>
      </c>
      <c r="K195" s="40"/>
      <c r="L195" s="87">
        <v>1386.277</v>
      </c>
      <c r="M195" s="40"/>
      <c r="N195" s="29"/>
      <c r="O195" s="36"/>
      <c r="P195" s="36"/>
    </row>
    <row r="196" spans="1:16" s="6" customFormat="1" ht="119.25" customHeight="1" x14ac:dyDescent="0.2">
      <c r="A196" s="23" t="s">
        <v>87</v>
      </c>
      <c r="B196" s="40"/>
      <c r="C196" s="40"/>
      <c r="D196" s="40"/>
      <c r="E196" s="87">
        <v>220543.6</v>
      </c>
      <c r="F196" s="37"/>
      <c r="G196" s="87">
        <v>220544</v>
      </c>
      <c r="H196" s="90"/>
      <c r="I196" s="87">
        <f t="shared" si="93"/>
        <v>501.06</v>
      </c>
      <c r="J196" s="87">
        <v>501.06</v>
      </c>
      <c r="K196" s="40"/>
      <c r="L196" s="87"/>
      <c r="M196" s="40"/>
      <c r="N196" s="29"/>
      <c r="O196" s="36"/>
      <c r="P196" s="36"/>
    </row>
    <row r="197" spans="1:16" s="6" customFormat="1" ht="51" x14ac:dyDescent="0.2">
      <c r="A197" s="7" t="s">
        <v>126</v>
      </c>
      <c r="B197" s="40">
        <v>38714.304999999993</v>
      </c>
      <c r="C197" s="40"/>
      <c r="D197" s="40">
        <v>38714.304999999993</v>
      </c>
      <c r="E197" s="87"/>
      <c r="F197" s="37"/>
      <c r="G197" s="87"/>
      <c r="H197" s="90"/>
      <c r="I197" s="87">
        <f t="shared" si="93"/>
        <v>0</v>
      </c>
      <c r="J197" s="87"/>
      <c r="K197" s="40"/>
      <c r="L197" s="87"/>
      <c r="M197" s="40"/>
      <c r="N197" s="29"/>
      <c r="O197" s="36"/>
      <c r="P197" s="36"/>
    </row>
    <row r="198" spans="1:16" s="6" customFormat="1" ht="51" x14ac:dyDescent="0.2">
      <c r="A198" s="23" t="s">
        <v>127</v>
      </c>
      <c r="B198" s="40">
        <v>2195.5800000000017</v>
      </c>
      <c r="C198" s="40"/>
      <c r="D198" s="40">
        <v>2195.5800000000017</v>
      </c>
      <c r="E198" s="87"/>
      <c r="F198" s="37"/>
      <c r="G198" s="87"/>
      <c r="H198" s="90"/>
      <c r="I198" s="87">
        <f t="shared" si="93"/>
        <v>0</v>
      </c>
      <c r="J198" s="87"/>
      <c r="K198" s="40"/>
      <c r="L198" s="87"/>
      <c r="M198" s="40"/>
      <c r="N198" s="29"/>
      <c r="O198" s="36"/>
      <c r="P198" s="36"/>
    </row>
    <row r="199" spans="1:16" s="6" customFormat="1" ht="63.75" x14ac:dyDescent="0.2">
      <c r="A199" s="23" t="s">
        <v>119</v>
      </c>
      <c r="B199" s="40"/>
      <c r="C199" s="40"/>
      <c r="D199" s="40"/>
      <c r="E199" s="40"/>
      <c r="F199" s="37"/>
      <c r="G199" s="87"/>
      <c r="H199" s="90"/>
      <c r="I199" s="40">
        <f t="shared" ref="I199" si="94">J199+K199</f>
        <v>0</v>
      </c>
      <c r="J199" s="40"/>
      <c r="K199" s="40"/>
      <c r="L199" s="40"/>
      <c r="M199" s="40"/>
      <c r="O199" s="36"/>
      <c r="P199" s="36"/>
    </row>
    <row r="200" spans="1:16" s="6" customFormat="1" ht="38.25" x14ac:dyDescent="0.2">
      <c r="A200" s="23" t="s">
        <v>148</v>
      </c>
      <c r="B200" s="40">
        <f>SUM(B201:B202)</f>
        <v>0</v>
      </c>
      <c r="C200" s="40">
        <f t="shared" ref="C200:M200" si="95">SUM(C201:C202)</f>
        <v>0</v>
      </c>
      <c r="D200" s="40">
        <f t="shared" si="95"/>
        <v>0</v>
      </c>
      <c r="E200" s="40">
        <f t="shared" si="95"/>
        <v>7500.4699999999993</v>
      </c>
      <c r="F200" s="40">
        <f t="shared" si="95"/>
        <v>0</v>
      </c>
      <c r="G200" s="40">
        <f t="shared" si="95"/>
        <v>0</v>
      </c>
      <c r="H200" s="40">
        <f t="shared" si="95"/>
        <v>0</v>
      </c>
      <c r="I200" s="40">
        <f t="shared" si="95"/>
        <v>469.90500000000003</v>
      </c>
      <c r="J200" s="40">
        <f t="shared" si="95"/>
        <v>469.90500000000003</v>
      </c>
      <c r="K200" s="40">
        <f t="shared" si="95"/>
        <v>0</v>
      </c>
      <c r="L200" s="40">
        <f t="shared" si="95"/>
        <v>469.90500000000003</v>
      </c>
      <c r="M200" s="40">
        <f t="shared" si="95"/>
        <v>0</v>
      </c>
      <c r="N200" s="29"/>
      <c r="O200" s="36"/>
      <c r="P200" s="36"/>
    </row>
    <row r="201" spans="1:16" s="6" customFormat="1" x14ac:dyDescent="0.2">
      <c r="A201" s="15" t="s">
        <v>2</v>
      </c>
      <c r="B201" s="40"/>
      <c r="C201" s="40"/>
      <c r="D201" s="40"/>
      <c r="E201" s="87">
        <v>900.05600000000004</v>
      </c>
      <c r="F201" s="37"/>
      <c r="G201" s="87"/>
      <c r="H201" s="90"/>
      <c r="I201" s="87">
        <f>J201</f>
        <v>56.389000000000003</v>
      </c>
      <c r="J201" s="87">
        <v>56.389000000000003</v>
      </c>
      <c r="K201" s="40"/>
      <c r="L201" s="87">
        <v>56.389000000000003</v>
      </c>
      <c r="M201" s="40"/>
      <c r="O201" s="36"/>
      <c r="P201" s="36"/>
    </row>
    <row r="202" spans="1:16" s="6" customFormat="1" x14ac:dyDescent="0.2">
      <c r="A202" s="15" t="s">
        <v>3</v>
      </c>
      <c r="B202" s="40"/>
      <c r="C202" s="40"/>
      <c r="D202" s="40"/>
      <c r="E202" s="87">
        <v>6600.4139999999998</v>
      </c>
      <c r="F202" s="37"/>
      <c r="G202" s="87"/>
      <c r="H202" s="90"/>
      <c r="I202" s="87">
        <f>J202</f>
        <v>413.51600000000002</v>
      </c>
      <c r="J202" s="87">
        <v>413.51600000000002</v>
      </c>
      <c r="K202" s="40"/>
      <c r="L202" s="87">
        <v>413.51600000000002</v>
      </c>
      <c r="M202" s="40"/>
      <c r="O202" s="36"/>
      <c r="P202" s="36"/>
    </row>
    <row r="203" spans="1:16" s="6" customFormat="1" ht="38.25" hidden="1" x14ac:dyDescent="0.2">
      <c r="A203" s="23" t="s">
        <v>148</v>
      </c>
      <c r="B203" s="40">
        <v>0</v>
      </c>
      <c r="C203" s="40"/>
      <c r="D203" s="40"/>
      <c r="E203" s="87"/>
      <c r="F203" s="37"/>
      <c r="G203" s="87"/>
      <c r="H203" s="90"/>
      <c r="I203" s="87">
        <f t="shared" si="93"/>
        <v>0</v>
      </c>
      <c r="J203" s="87"/>
      <c r="K203" s="40"/>
      <c r="L203" s="87"/>
      <c r="M203" s="40"/>
      <c r="O203" s="36"/>
      <c r="P203" s="36"/>
    </row>
    <row r="204" spans="1:16" s="6" customFormat="1" ht="25.5" customHeight="1" x14ac:dyDescent="0.2">
      <c r="A204" s="23" t="s">
        <v>30</v>
      </c>
      <c r="B204" s="40">
        <v>0</v>
      </c>
      <c r="C204" s="40"/>
      <c r="D204" s="40"/>
      <c r="E204" s="87">
        <f>SUM(E205:E206)</f>
        <v>8000</v>
      </c>
      <c r="F204" s="87">
        <f t="shared" ref="F204:H204" si="96">SUM(F205:F206)</f>
        <v>0</v>
      </c>
      <c r="G204" s="87">
        <f t="shared" si="96"/>
        <v>8000</v>
      </c>
      <c r="H204" s="87">
        <f t="shared" si="96"/>
        <v>0</v>
      </c>
      <c r="I204" s="87">
        <f t="shared" si="93"/>
        <v>4019.7339999999999</v>
      </c>
      <c r="J204" s="87">
        <f>SUM(J205:J206)</f>
        <v>4019.7339999999999</v>
      </c>
      <c r="K204" s="87">
        <f t="shared" ref="K204:M204" si="97">SUM(K205:K206)</f>
        <v>0</v>
      </c>
      <c r="L204" s="87">
        <f t="shared" si="97"/>
        <v>4019.7339999999999</v>
      </c>
      <c r="M204" s="87">
        <f t="shared" si="97"/>
        <v>0</v>
      </c>
      <c r="O204" s="36"/>
      <c r="P204" s="36"/>
    </row>
    <row r="205" spans="1:16" s="6" customFormat="1" x14ac:dyDescent="0.2">
      <c r="A205" s="15" t="s">
        <v>2</v>
      </c>
      <c r="B205" s="40"/>
      <c r="C205" s="40"/>
      <c r="D205" s="40"/>
      <c r="E205" s="87">
        <v>960</v>
      </c>
      <c r="F205" s="37"/>
      <c r="G205" s="87">
        <v>960</v>
      </c>
      <c r="H205" s="90"/>
      <c r="I205" s="87">
        <f>J205</f>
        <v>482.36799999999999</v>
      </c>
      <c r="J205" s="87">
        <v>482.36799999999999</v>
      </c>
      <c r="K205" s="40"/>
      <c r="L205" s="87">
        <v>482.36799999999999</v>
      </c>
      <c r="M205" s="40"/>
      <c r="O205" s="36"/>
      <c r="P205" s="36"/>
    </row>
    <row r="206" spans="1:16" s="6" customFormat="1" x14ac:dyDescent="0.2">
      <c r="A206" s="15" t="s">
        <v>3</v>
      </c>
      <c r="B206" s="40"/>
      <c r="C206" s="40"/>
      <c r="D206" s="40"/>
      <c r="E206" s="87">
        <v>7040</v>
      </c>
      <c r="F206" s="37"/>
      <c r="G206" s="87">
        <v>7040</v>
      </c>
      <c r="H206" s="90"/>
      <c r="I206" s="87">
        <f>J206</f>
        <v>3537.366</v>
      </c>
      <c r="J206" s="87">
        <v>3537.366</v>
      </c>
      <c r="K206" s="40"/>
      <c r="L206" s="87">
        <v>3537.366</v>
      </c>
      <c r="M206" s="40"/>
      <c r="O206" s="36"/>
      <c r="P206" s="36"/>
    </row>
    <row r="207" spans="1:16" s="6" customFormat="1" ht="63.75" x14ac:dyDescent="0.2">
      <c r="A207" s="23" t="s">
        <v>120</v>
      </c>
      <c r="B207" s="40">
        <v>0</v>
      </c>
      <c r="C207" s="87">
        <f t="shared" ref="C207:G207" si="98">C208+C209</f>
        <v>73.477000000000004</v>
      </c>
      <c r="D207" s="87">
        <f t="shared" si="98"/>
        <v>73.477000000000004</v>
      </c>
      <c r="E207" s="87">
        <f t="shared" si="98"/>
        <v>19624.356</v>
      </c>
      <c r="F207" s="87"/>
      <c r="G207" s="87">
        <f t="shared" si="98"/>
        <v>19624</v>
      </c>
      <c r="H207" s="87"/>
      <c r="I207" s="87">
        <f t="shared" ref="I207:L207" si="99">I208+I209</f>
        <v>12084.13</v>
      </c>
      <c r="J207" s="87">
        <f t="shared" si="99"/>
        <v>12084.13</v>
      </c>
      <c r="K207" s="87">
        <f t="shared" si="99"/>
        <v>0</v>
      </c>
      <c r="L207" s="87">
        <f t="shared" si="99"/>
        <v>12084.13</v>
      </c>
      <c r="M207" s="87"/>
      <c r="N207" s="29"/>
      <c r="O207" s="36"/>
      <c r="P207" s="36"/>
    </row>
    <row r="208" spans="1:16" s="6" customFormat="1" x14ac:dyDescent="0.2">
      <c r="A208" s="15" t="s">
        <v>2</v>
      </c>
      <c r="B208" s="40"/>
      <c r="C208" s="40">
        <v>10.287000000000001</v>
      </c>
      <c r="D208" s="40">
        <v>10.287000000000001</v>
      </c>
      <c r="E208" s="87">
        <v>2354.9229999999998</v>
      </c>
      <c r="F208" s="37"/>
      <c r="G208" s="87">
        <v>2355</v>
      </c>
      <c r="H208" s="90"/>
      <c r="I208" s="87">
        <f>J208</f>
        <v>1450.096</v>
      </c>
      <c r="J208" s="87">
        <v>1450.096</v>
      </c>
      <c r="K208" s="40"/>
      <c r="L208" s="87">
        <v>1450.096</v>
      </c>
      <c r="M208" s="40"/>
      <c r="O208" s="36"/>
      <c r="P208" s="36"/>
    </row>
    <row r="209" spans="1:16" s="6" customFormat="1" x14ac:dyDescent="0.2">
      <c r="A209" s="15" t="s">
        <v>3</v>
      </c>
      <c r="B209" s="40"/>
      <c r="C209" s="40">
        <v>63.19</v>
      </c>
      <c r="D209" s="40">
        <v>63.19</v>
      </c>
      <c r="E209" s="87">
        <v>17269.433000000001</v>
      </c>
      <c r="F209" s="37"/>
      <c r="G209" s="87">
        <v>17269</v>
      </c>
      <c r="H209" s="90"/>
      <c r="I209" s="87">
        <f>J209</f>
        <v>10634.034</v>
      </c>
      <c r="J209" s="87">
        <v>10634.034</v>
      </c>
      <c r="K209" s="40"/>
      <c r="L209" s="87">
        <v>10634.034</v>
      </c>
      <c r="M209" s="40"/>
      <c r="O209" s="36"/>
      <c r="P209" s="36"/>
    </row>
    <row r="210" spans="1:16" s="6" customFormat="1" ht="63.75" x14ac:dyDescent="0.2">
      <c r="A210" s="23" t="s">
        <v>120</v>
      </c>
      <c r="B210" s="40">
        <v>0</v>
      </c>
      <c r="C210" s="87">
        <f t="shared" ref="C210:E210" si="100">C211+C212</f>
        <v>0</v>
      </c>
      <c r="D210" s="87">
        <f t="shared" si="100"/>
        <v>0</v>
      </c>
      <c r="E210" s="87">
        <f t="shared" si="100"/>
        <v>34858.406000000003</v>
      </c>
      <c r="F210" s="87"/>
      <c r="G210" s="87">
        <f t="shared" ref="G210" si="101">G211+G212</f>
        <v>34859</v>
      </c>
      <c r="H210" s="87"/>
      <c r="I210" s="87">
        <f t="shared" ref="I210:L210" si="102">I211+I212</f>
        <v>10470.326000000001</v>
      </c>
      <c r="J210" s="87">
        <f t="shared" si="102"/>
        <v>10470.326000000001</v>
      </c>
      <c r="K210" s="87">
        <f t="shared" si="102"/>
        <v>0</v>
      </c>
      <c r="L210" s="87">
        <f t="shared" si="102"/>
        <v>10470.326000000001</v>
      </c>
      <c r="M210" s="87"/>
      <c r="N210" s="29"/>
      <c r="O210" s="36"/>
      <c r="P210" s="36"/>
    </row>
    <row r="211" spans="1:16" s="6" customFormat="1" x14ac:dyDescent="0.2">
      <c r="A211" s="15" t="s">
        <v>2</v>
      </c>
      <c r="B211" s="40"/>
      <c r="C211" s="40"/>
      <c r="D211" s="40"/>
      <c r="E211" s="87">
        <v>12200.505999999999</v>
      </c>
      <c r="F211" s="37"/>
      <c r="G211" s="87">
        <v>12201</v>
      </c>
      <c r="H211" s="90"/>
      <c r="I211" s="87">
        <f>J211</f>
        <v>3664.6329999999998</v>
      </c>
      <c r="J211" s="87">
        <v>3664.6329999999998</v>
      </c>
      <c r="K211" s="40"/>
      <c r="L211" s="87">
        <v>3664.6329999999998</v>
      </c>
      <c r="M211" s="40"/>
      <c r="O211" s="36"/>
      <c r="P211" s="36"/>
    </row>
    <row r="212" spans="1:16" s="6" customFormat="1" x14ac:dyDescent="0.2">
      <c r="A212" s="15" t="s">
        <v>3</v>
      </c>
      <c r="B212" s="40"/>
      <c r="C212" s="40"/>
      <c r="D212" s="40"/>
      <c r="E212" s="87">
        <v>22657.9</v>
      </c>
      <c r="F212" s="37"/>
      <c r="G212" s="87">
        <v>22658</v>
      </c>
      <c r="H212" s="90"/>
      <c r="I212" s="87">
        <f>J212</f>
        <v>6805.6930000000002</v>
      </c>
      <c r="J212" s="87">
        <v>6805.6930000000002</v>
      </c>
      <c r="K212" s="40"/>
      <c r="L212" s="87">
        <v>6805.6930000000002</v>
      </c>
      <c r="M212" s="40"/>
      <c r="O212" s="36"/>
      <c r="P212" s="36"/>
    </row>
    <row r="213" spans="1:16" s="6" customFormat="1" ht="93.75" customHeight="1" x14ac:dyDescent="0.2">
      <c r="A213" s="23" t="s">
        <v>103</v>
      </c>
      <c r="B213" s="40">
        <v>675.32999999999993</v>
      </c>
      <c r="C213" s="40">
        <v>141.886</v>
      </c>
      <c r="D213" s="40">
        <v>817.21600000000001</v>
      </c>
      <c r="E213" s="87">
        <v>19725</v>
      </c>
      <c r="F213" s="87"/>
      <c r="G213" s="87">
        <v>19725</v>
      </c>
      <c r="H213" s="63"/>
      <c r="I213" s="87">
        <f>J213</f>
        <v>10443.937</v>
      </c>
      <c r="J213" s="87">
        <v>10443.937</v>
      </c>
      <c r="K213" s="40"/>
      <c r="L213" s="40">
        <v>8895.2819999999992</v>
      </c>
      <c r="M213" s="40"/>
      <c r="N213" s="29"/>
      <c r="O213" s="36"/>
      <c r="P213" s="36"/>
    </row>
    <row r="214" spans="1:16" s="6" customFormat="1" ht="89.25" hidden="1" x14ac:dyDescent="0.2">
      <c r="A214" s="23" t="s">
        <v>104</v>
      </c>
      <c r="B214" s="40"/>
      <c r="C214" s="71"/>
      <c r="D214" s="71"/>
      <c r="E214" s="72"/>
      <c r="F214" s="72"/>
      <c r="G214" s="72"/>
      <c r="H214" s="75"/>
      <c r="I214" s="72">
        <f>J214</f>
        <v>0</v>
      </c>
      <c r="J214" s="72"/>
      <c r="K214" s="71"/>
      <c r="L214" s="72"/>
      <c r="M214" s="71"/>
      <c r="N214" s="29"/>
      <c r="O214" s="36"/>
      <c r="P214" s="36"/>
    </row>
    <row r="215" spans="1:16" s="6" customFormat="1" ht="99" customHeight="1" x14ac:dyDescent="0.2">
      <c r="A215" s="23" t="s">
        <v>88</v>
      </c>
      <c r="B215" s="40">
        <v>289.08600000000001</v>
      </c>
      <c r="C215" s="40">
        <v>6.9050000000000002</v>
      </c>
      <c r="D215" s="40">
        <v>295.99099999999999</v>
      </c>
      <c r="E215" s="87">
        <v>43795</v>
      </c>
      <c r="F215" s="87"/>
      <c r="G215" s="87">
        <v>43795</v>
      </c>
      <c r="H215" s="63"/>
      <c r="I215" s="87">
        <f t="shared" ref="I215:I219" si="103">J215</f>
        <v>21942.120999999999</v>
      </c>
      <c r="J215" s="87">
        <v>21942.120999999999</v>
      </c>
      <c r="K215" s="40"/>
      <c r="L215" s="40">
        <v>21940.861000000001</v>
      </c>
      <c r="M215" s="40"/>
      <c r="N215" s="29"/>
      <c r="O215" s="36"/>
      <c r="P215" s="36"/>
    </row>
    <row r="216" spans="1:16" s="6" customFormat="1" ht="89.25" customHeight="1" x14ac:dyDescent="0.2">
      <c r="A216" s="23" t="s">
        <v>110</v>
      </c>
      <c r="B216" s="40"/>
      <c r="C216" s="40">
        <v>13.111000000000001</v>
      </c>
      <c r="D216" s="40">
        <v>13.111000000000001</v>
      </c>
      <c r="E216" s="87">
        <v>5390.28</v>
      </c>
      <c r="F216" s="87"/>
      <c r="G216" s="87">
        <v>5390</v>
      </c>
      <c r="H216" s="63"/>
      <c r="I216" s="87">
        <f t="shared" si="103"/>
        <v>3196.9349999999999</v>
      </c>
      <c r="J216" s="87">
        <v>3196.9349999999999</v>
      </c>
      <c r="K216" s="40"/>
      <c r="L216" s="87">
        <v>3196.9349999999999</v>
      </c>
      <c r="M216" s="40"/>
      <c r="N216" s="29"/>
      <c r="O216" s="36"/>
      <c r="P216" s="36"/>
    </row>
    <row r="217" spans="1:16" s="6" customFormat="1" ht="51" x14ac:dyDescent="0.2">
      <c r="A217" s="23" t="s">
        <v>108</v>
      </c>
      <c r="B217" s="40">
        <v>32212.147000000001</v>
      </c>
      <c r="C217" s="40">
        <v>568.72</v>
      </c>
      <c r="D217" s="40">
        <v>32780.866999999998</v>
      </c>
      <c r="E217" s="87">
        <v>72126.14</v>
      </c>
      <c r="F217" s="87"/>
      <c r="G217" s="87">
        <v>72126</v>
      </c>
      <c r="H217" s="63"/>
      <c r="I217" s="87">
        <f t="shared" ref="I217" si="104">J217</f>
        <v>25815.444</v>
      </c>
      <c r="J217" s="87">
        <v>25815.444</v>
      </c>
      <c r="K217" s="40"/>
      <c r="L217" s="40">
        <v>24676.543000000001</v>
      </c>
      <c r="M217" s="40"/>
      <c r="N217" s="29"/>
      <c r="O217" s="36"/>
      <c r="P217" s="36"/>
    </row>
    <row r="218" spans="1:16" s="6" customFormat="1" ht="94.5" customHeight="1" x14ac:dyDescent="0.2">
      <c r="A218" s="23" t="s">
        <v>107</v>
      </c>
      <c r="B218" s="40">
        <v>124.48199999999997</v>
      </c>
      <c r="C218" s="40">
        <v>433.863</v>
      </c>
      <c r="D218" s="40">
        <v>558.34500000000003</v>
      </c>
      <c r="E218" s="87">
        <v>40306</v>
      </c>
      <c r="F218" s="87"/>
      <c r="G218" s="87">
        <v>40306</v>
      </c>
      <c r="H218" s="63"/>
      <c r="I218" s="87">
        <f t="shared" si="103"/>
        <v>23430.948</v>
      </c>
      <c r="J218" s="87">
        <v>23430.948</v>
      </c>
      <c r="K218" s="40"/>
      <c r="L218" s="87">
        <v>20712.703000000001</v>
      </c>
      <c r="M218" s="40"/>
      <c r="N218" s="29"/>
      <c r="O218" s="36"/>
      <c r="P218" s="36"/>
    </row>
    <row r="219" spans="1:16" s="6" customFormat="1" ht="24.75" hidden="1" customHeight="1" x14ac:dyDescent="0.2">
      <c r="A219" s="23" t="s">
        <v>128</v>
      </c>
      <c r="B219" s="43">
        <v>0</v>
      </c>
      <c r="C219" s="43"/>
      <c r="D219" s="43"/>
      <c r="E219" s="59"/>
      <c r="F219" s="61"/>
      <c r="G219" s="59"/>
      <c r="H219" s="62"/>
      <c r="I219" s="59">
        <f t="shared" si="103"/>
        <v>0</v>
      </c>
      <c r="J219" s="59"/>
      <c r="K219" s="43"/>
      <c r="L219" s="59"/>
      <c r="M219" s="43"/>
      <c r="N219" s="29"/>
      <c r="O219" s="36"/>
      <c r="P219" s="36"/>
    </row>
    <row r="220" spans="1:16" s="6" customFormat="1" ht="45" hidden="1" customHeight="1" x14ac:dyDescent="0.2">
      <c r="A220" s="23" t="s">
        <v>117</v>
      </c>
      <c r="B220" s="43"/>
      <c r="C220" s="43"/>
      <c r="D220" s="43"/>
      <c r="E220" s="59"/>
      <c r="F220" s="59"/>
      <c r="G220" s="59"/>
      <c r="H220" s="58"/>
      <c r="I220" s="59">
        <f>J220</f>
        <v>0</v>
      </c>
      <c r="J220" s="59"/>
      <c r="K220" s="43"/>
      <c r="L220" s="59"/>
      <c r="M220" s="43"/>
      <c r="N220" s="29"/>
      <c r="O220" s="36"/>
      <c r="P220" s="36"/>
    </row>
    <row r="221" spans="1:16" s="6" customFormat="1" ht="29.25" hidden="1" customHeight="1" x14ac:dyDescent="0.2">
      <c r="A221" s="23" t="s">
        <v>118</v>
      </c>
      <c r="B221" s="43"/>
      <c r="C221" s="43"/>
      <c r="D221" s="43"/>
      <c r="E221" s="59"/>
      <c r="F221" s="59"/>
      <c r="G221" s="59"/>
      <c r="H221" s="59"/>
      <c r="I221" s="59">
        <f>J221</f>
        <v>0</v>
      </c>
      <c r="J221" s="59"/>
      <c r="K221" s="43"/>
      <c r="L221" s="59"/>
      <c r="M221" s="43"/>
      <c r="N221" s="29"/>
      <c r="O221" s="36"/>
      <c r="P221" s="36"/>
    </row>
    <row r="222" spans="1:16" s="6" customFormat="1" ht="36" customHeight="1" x14ac:dyDescent="0.2">
      <c r="A222" s="56" t="s">
        <v>147</v>
      </c>
      <c r="B222" s="18"/>
      <c r="C222" s="18"/>
      <c r="D222" s="18"/>
      <c r="E222" s="19"/>
      <c r="F222" s="19"/>
      <c r="G222" s="19"/>
      <c r="H222" s="19"/>
      <c r="I222" s="19"/>
      <c r="J222" s="19"/>
      <c r="K222" s="18"/>
      <c r="L222" s="18"/>
      <c r="M222" s="18"/>
    </row>
  </sheetData>
  <customSheetViews>
    <customSheetView guid="{73694EE1-DE7E-49E3-8DEF-F732E6771EA1}" fitToPage="1" topLeftCell="E43">
      <selection activeCell="P50" sqref="P50"/>
      <pageMargins left="0.28999999999999998" right="0.27559055118110237" top="0.45" bottom="0.56000000000000005" header="0.31496062992125984" footer="0.31496062992125984"/>
      <pageSetup paperSize="9" scale="54" fitToHeight="0" orientation="landscape" horizontalDpi="300" verticalDpi="300" r:id="rId1"/>
    </customSheetView>
    <customSheetView guid="{09ABEFC4-CFC1-4C4B-8F09-14C03C0AE400}" fitToPage="1" topLeftCell="M82">
      <selection activeCell="Q87" sqref="Q87"/>
      <pageMargins left="0.28999999999999998" right="0.27559055118110237" top="0.45" bottom="0.56000000000000005" header="0.31496062992125984" footer="0.31496062992125984"/>
      <pageSetup paperSize="9" scale="54" fitToHeight="0" orientation="landscape" horizontalDpi="300" verticalDpi="300" r:id="rId2"/>
    </customSheetView>
    <customSheetView guid="{C7ACA3B6-D248-429D-8907-E7D682BA2EE2}" fitToPage="1" printArea="1" topLeftCell="E7">
      <pageMargins left="0.28999999999999998" right="0.27559055118110237" top="0.45" bottom="0.56000000000000005" header="0.31496062992125984" footer="0.31496062992125984"/>
      <pageSetup paperSize="9" scale="54" fitToHeight="0" orientation="landscape" horizontalDpi="300" verticalDpi="300" r:id="rId3"/>
    </customSheetView>
    <customSheetView guid="{35E6ED76-38A5-4148-A0E1-4E168F2F829A}" fitToPage="1" topLeftCell="F78">
      <selection activeCell="K83" sqref="K83"/>
      <pageMargins left="0.28999999999999998" right="0.27559055118110237" top="0.45" bottom="0.56000000000000005" header="0.31496062992125984" footer="0.31496062992125984"/>
      <pageSetup paperSize="9" scale="54" fitToHeight="0" orientation="landscape" horizontalDpi="300" verticalDpi="300" r:id="rId4"/>
    </customSheetView>
  </customSheetViews>
  <mergeCells count="14">
    <mergeCell ref="I6:K6"/>
    <mergeCell ref="A1:M1"/>
    <mergeCell ref="A2:M2"/>
    <mergeCell ref="A3:M3"/>
    <mergeCell ref="A4:M4"/>
    <mergeCell ref="D5:F5"/>
    <mergeCell ref="J5:K5"/>
    <mergeCell ref="L6:M6"/>
    <mergeCell ref="A6:A7"/>
    <mergeCell ref="G6:H6"/>
    <mergeCell ref="E6:F6"/>
    <mergeCell ref="C6:C7"/>
    <mergeCell ref="D6:D7"/>
    <mergeCell ref="B6:B7"/>
  </mergeCells>
  <printOptions horizontalCentered="1"/>
  <pageMargins left="0.15748031496062992" right="0.15748031496062992" top="0.27559055118110237" bottom="0.31496062992125984" header="0.15748031496062992" footer="0.19685039370078741"/>
  <pageSetup paperSize="9" scale="67" fitToHeight="0" orientation="landscape" r:id="rId5"/>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73694EE1-DE7E-49E3-8DEF-F732E6771EA1}">
      <pageMargins left="0.7" right="0.7" top="0.75" bottom="0.75" header="0.3" footer="0.3"/>
    </customSheetView>
    <customSheetView guid="{09ABEFC4-CFC1-4C4B-8F09-14C03C0AE400}">
      <pageMargins left="0.7" right="0.7" top="0.75" bottom="0.75" header="0.3" footer="0.3"/>
    </customSheetView>
    <customSheetView guid="{C7ACA3B6-D248-429D-8907-E7D682BA2EE2}">
      <pageMargins left="0.7" right="0.7" top="0.75" bottom="0.75" header="0.3" footer="0.3"/>
    </customSheetView>
    <customSheetView guid="{35E6ED76-38A5-4148-A0E1-4E168F2F829A}">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73694EE1-DE7E-49E3-8DEF-F732E6771EA1}">
      <pageMargins left="0.7" right="0.7" top="0.75" bottom="0.75" header="0.3" footer="0.3"/>
    </customSheetView>
    <customSheetView guid="{09ABEFC4-CFC1-4C4B-8F09-14C03C0AE400}">
      <pageMargins left="0.7" right="0.7" top="0.75" bottom="0.75" header="0.3" footer="0.3"/>
    </customSheetView>
    <customSheetView guid="{C7ACA3B6-D248-429D-8907-E7D682BA2EE2}">
      <pageMargins left="0.7" right="0.7" top="0.75" bottom="0.75" header="0.3" footer="0.3"/>
    </customSheetView>
    <customSheetView guid="{35E6ED76-38A5-4148-A0E1-4E168F2F829A}">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Савватеев Николай Николаевич</dc:creator>
  <cp:lastModifiedBy>Мартошич Татьяна Ивановна</cp:lastModifiedBy>
  <cp:lastPrinted>2025-07-10T05:19:01Z</cp:lastPrinted>
  <dcterms:created xsi:type="dcterms:W3CDTF">2014-12-16T10:31:10Z</dcterms:created>
  <dcterms:modified xsi:type="dcterms:W3CDTF">2025-08-12T11:14:20Z</dcterms:modified>
</cp:coreProperties>
</file>